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U:\Obras\SMO\02 OBRAS SMO\1 OBRAS EM LICITAÇÃO\2026\11 REFORMA PRÓ HIPER\P1 INICIAL\PDFs\"/>
    </mc:Choice>
  </mc:AlternateContent>
  <xr:revisionPtr revIDLastSave="0" documentId="13_ncr:1_{D0ECCDD0-38D8-4113-BB1C-16F910B8AAA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 BDI" sheetId="5" r:id="rId1"/>
  </sheets>
  <definedNames>
    <definedName name="_R" hidden="1">{#N/A,#N/A,FALSE,"ORC-ACKE";#N/A,#N/A,FALSE,"RESUMO"}</definedName>
    <definedName name="A" hidden="1">{#N/A,#N/A,FALSE,"RESUMO-BB1";#N/A,#N/A,FALSE,"MOD-A01-R - BB1";#N/A,#N/A,FALSE,"URB-BB1"}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hidden="1">{#N/A,#N/A,FALSE,"ORC-ACKE";#N/A,#N/A,FALSE,"RESUMO"}</definedName>
    <definedName name="_xlnm.Print_Area" localSheetId="0">' BDI'!$C$1:$I$37</definedName>
    <definedName name="as" hidden="1">{#N/A,#N/A,FALSE,"BETER -1";#N/A,#N/A,FALSE,"BETER -2";#N/A,#N/A,FALSE,"BETER -3";#N/A,#N/A,FALSE,"BETER -urb";#N/A,#N/A,FALSE,"BETER -RESUMO"}</definedName>
    <definedName name="ASDF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hidden="1">{#N/A,#N/A,FALSE,"ORC-ACKE";#N/A,#N/A,FALSE,"RESUMO"}</definedName>
    <definedName name="D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D" hidden="1">{#N/A,#N/A,FALSE,"BETER -1";#N/A,#N/A,FALSE,"BETER -2";#N/A,#N/A,FALSE,"BETER -3";#N/A,#N/A,FALSE,"BETER -urb";#N/A,#N/A,FALSE,"BETER -RESUMO"}</definedName>
    <definedName name="DESNIVEL" hidden="1">{#N/A,#N/A,FALSE,"RESUMO-BB1";#N/A,#N/A,FALSE,"MOD-A01-R - BB1";#N/A,#N/A,FALSE,"URB-BB1"}</definedName>
    <definedName name="DSSD" hidden="1">{#N/A,#N/A,FALSE,"ORC-ACKE";#N/A,#N/A,FALSE,"RESUMO"}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hidden="1">{#N/A,#N/A,FALSE,"BETER -1";#N/A,#N/A,FALSE,"BETER -2";#N/A,#N/A,FALSE,"BETER -3";#N/A,#N/A,FALSE,"BETER -urb";#N/A,#N/A,FALSE,"BETER -RESUMO"}</definedName>
    <definedName name="EMPRESAS">OFFSET(#REF!,1,0):OFFSET(#REF!,-1,0)</definedName>
    <definedName name="ERA" hidden="1">{#N/A,#N/A,FALSE,"ORC-ACKE";#N/A,#N/A,FALSE,"RESUMO"}</definedName>
    <definedName name="FASDF" hidden="1">{#N/A,#N/A,FALSE,"ORC-ACKE";#N/A,#N/A,FALSE,"RESUMO"}</definedName>
    <definedName name="g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hidden="1">{#N/A,#N/A,FALSE,"ORC-ACKE";#N/A,#N/A,FALSE,"RESUMO"}</definedName>
    <definedName name="grf" hidden="1">{#N/A,#N/A,FALSE,"ORC-ACKE";#N/A,#N/A,FALSE,"RESUMO"}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hidden="1">{#N/A,#N/A,FALSE,"BETER -1";#N/A,#N/A,FALSE,"BETER -2";#N/A,#N/A,FALSE,"BETER -3";#N/A,#N/A,FALSE,"BETER -urb";#N/A,#N/A,FALSE,"BETER -RESUMO"}</definedName>
    <definedName name="HIDRÁULICA" hidden="1">{#N/A,#N/A,FALSE,"RESUMO-BB1";#N/A,#N/A,FALSE,"MOD-A01-R - BB1";#N/A,#N/A,FALSE,"URB-BB1"}</definedName>
    <definedName name="HRA" hidden="1">{#N/A,#N/A,FALSE,"ORC-ACKE";#N/A,#N/A,FALSE,"RESUMO"}</definedName>
    <definedName name="INDICES">OFFSET(#REF!,1,0):OFFSET(#REF!,-1,0)</definedName>
    <definedName name="j" hidden="1">{#N/A,#N/A,FALSE,"ORC-ACKE";#N/A,#N/A,FALSE,"RESUMO"}</definedName>
    <definedName name="jg" hidden="1">{#N/A,#N/A,FALSE,"RESUMO-BB1";#N/A,#N/A,FALSE,"MOD-A01-R - BB1";#N/A,#N/A,FALSE,"URB-BB1"}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hidden="1">{#N/A,#N/A,FALSE,"ORC-ACKE";#N/A,#N/A,FALSE,"RESUMO"}</definedName>
    <definedName name="loja" hidden="1">{#N/A,#N/A,FALSE,"BETER -1";#N/A,#N/A,FALSE,"BETER -2";#N/A,#N/A,FALSE,"BETER -3";#N/A,#N/A,FALSE,"BETER -urb";#N/A,#N/A,FALSE,"BETER -RESUMO"}</definedName>
    <definedName name="nb" hidden="1">{#N/A,#N/A,FALSE,"RESUMO-BB1";#N/A,#N/A,FALSE,"MOD-A01-R - BB1";#N/A,#N/A,FALSE,"URB-BB1"}</definedName>
    <definedName name="NCOMPOSICOES">8</definedName>
    <definedName name="NCOTACOES">1</definedName>
    <definedName name="NEMPRESAS">3</definedName>
    <definedName name="NINDICES">0</definedName>
    <definedName name="QERTT" hidden="1">{#N/A,#N/A,FALSE,"ORC-ACKE";#N/A,#N/A,FALSE,"RESUMO"}</definedName>
    <definedName name="QWEFR" hidden="1">{#N/A,#N/A,FALSE,"RESUMO-BB1";#N/A,#N/A,FALSE,"MOD-A01-R - BB1";#N/A,#N/A,FALSE,"URB-BB1"}</definedName>
    <definedName name="rt" hidden="1">{#N/A,#N/A,FALSE,"ORC-ACKE";#N/A,#N/A,FALSE,"RESUMO"}</definedName>
    <definedName name="S" hidden="1">{#N/A,#N/A,FALSE,"ORC-ACKE";#N/A,#N/A,FALSE,"RESUMO"}</definedName>
    <definedName name="SDS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hidden="1">{#N/A,#N/A,FALSE,"ORC-ACKE";#N/A,#N/A,FALSE,"RESUMO"}</definedName>
    <definedName name="wrn.BB1." hidden="1">{#N/A,#N/A,FALSE,"RESUMO-BB1";#N/A,#N/A,FALSE,"MOD-A01-R - BB1";#N/A,#N/A,FALSE,"URB-BB1"}</definedName>
    <definedName name="wrn.BETER." hidden="1">{#N/A,#N/A,FALSE,"BETER -1";#N/A,#N/A,FALSE,"BETER -2";#N/A,#N/A,FALSE,"BETER -3";#N/A,#N/A,FALSE,"BETER -urb";#N/A,#N/A,FALSE,"BETER -RESUMO"}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hidden="1">{#N/A,#N/A,FALSE,"ORC-ACKE";#N/A,#N/A,FALSE,"RESUMO"}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YT" hidden="1">{#N/A,#N/A,FALSE,"RESUMO-BB1";#N/A,#N/A,FALSE,"MOD-A01-R - BB1";#N/A,#N/A,FALSE,"URB-BB1"}</definedName>
    <definedName name="ZERF" hidden="1">{#N/A,#N/A,FALSE,"BETER -1";#N/A,#N/A,FALSE,"BETER -2";#N/A,#N/A,FALSE,"BETER -3";#N/A,#N/A,FALSE,"BETER -urb";#N/A,#N/A,FALSE,"BETER -RESUMO"}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3" i="5" l="1"/>
  <c r="H8" i="5" s="1"/>
</calcChain>
</file>

<file path=xl/sharedStrings.xml><?xml version="1.0" encoding="utf-8"?>
<sst xmlns="http://schemas.openxmlformats.org/spreadsheetml/2006/main" count="35" uniqueCount="35">
  <si>
    <t>OBRA:</t>
  </si>
  <si>
    <t>CONTRATAÇÃO DE EMPRESA PARA REALIZAÇÃO DA REFORMA E READEQUAÇÃO NO PREDIO PRO HIPER</t>
  </si>
  <si>
    <t>LOCAL:</t>
  </si>
  <si>
    <t>Av. Pref. Carlos Ferreira Lopes, 540 - Vila Mogilar, Mogi das Cruzes - SP, 08773-490</t>
  </si>
  <si>
    <t>BDI:</t>
  </si>
  <si>
    <t>Arq. EDUARDO AUGUSTO VELASCO GOMES</t>
  </si>
  <si>
    <t>Engª LEILA ALCANTARA GALVÃO</t>
  </si>
  <si>
    <t>P</t>
  </si>
  <si>
    <t>DEMONSTRATIVO DE BDI</t>
  </si>
  <si>
    <t>SEM DESONERAÇÃO</t>
  </si>
  <si>
    <t>Garantia</t>
  </si>
  <si>
    <t>G</t>
  </si>
  <si>
    <t>Risco</t>
  </si>
  <si>
    <t>R</t>
  </si>
  <si>
    <t xml:space="preserve">Administração Central </t>
  </si>
  <si>
    <t>AC</t>
  </si>
  <si>
    <t xml:space="preserve">DESPESAS FINANCEIRAS  </t>
  </si>
  <si>
    <t>DF</t>
  </si>
  <si>
    <t>Lucro</t>
  </si>
  <si>
    <t>L</t>
  </si>
  <si>
    <t>Cofins</t>
  </si>
  <si>
    <t>C</t>
  </si>
  <si>
    <t>PIS</t>
  </si>
  <si>
    <t>ISS</t>
  </si>
  <si>
    <t>I</t>
  </si>
  <si>
    <t>Contrib.Previd.</t>
  </si>
  <si>
    <t>CPRB</t>
  </si>
  <si>
    <t>BDI =((( 1+G+R+AC)* (1+DF)*(1+L)) / ((1-C-P-I-CPRB)))-1</t>
  </si>
  <si>
    <t>% BDI  TOTAL</t>
  </si>
  <si>
    <t>Declaro para os devidos fins que,conforme legislação tributária municipal, a base de cálculo para Execução, por administração, empreitada ou subempreitada, de obras de construção civil, hidráulica ou elétrica e de outras obras semelhantes, inclusive sondagem, perfuração de poços, escavação, drenagem e irrigação, terraplanagem, pavimentação, concretagem e a instalação e montagem de produtos, peças e equipamentos. sentação de notas fiscais dos materiais incorporados a obra, com alícota de 3,50 %.</t>
  </si>
  <si>
    <t xml:space="preserve">  Declaro para os devidos fins que o regime de Contribuição Previdenciaria sobre a receita Bruta adotado para ela-</t>
  </si>
  <si>
    <t xml:space="preserve">  boração do orçamento foi SEM  Desoneração e que esta é a alternativa mais adequada para a Administração</t>
  </si>
  <si>
    <t xml:space="preserve">  Pública.</t>
  </si>
  <si>
    <t>Chefe de Seção</t>
  </si>
  <si>
    <t>Secretaria Adjunta de Obras e 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</si>
</sst>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_-;\-* #,##0_-;_-* \-_-;_-@_-"/>
    <numFmt numFmtId="165" formatCode="_-* #,##0.00_-;\-* #,##0.00_-;_-* \-??_-;_-@_-"/>
    <numFmt numFmtId="166" formatCode="_-\$* #,##0_-;&quot;-$&quot;* #,##0_-;_-\$* \-_-;_-@_-"/>
    <numFmt numFmtId="167" formatCode="_-\$* #,##0.00_-;&quot;-$&quot;* #,##0.00_-;_-\$* \-??_-;_-@_-"/>
    <numFmt numFmtId="168" formatCode="\$#,##0;[Red]&quot;-$&quot;#,##0"/>
    <numFmt numFmtId="169" formatCode="_-&quot;R$ &quot;* #,##0.00_-;&quot;-R$ &quot;* #,##0.00_-;_-&quot;R$ &quot;* \-??_-;_-@_-"/>
    <numFmt numFmtId="170" formatCode="_(\$* #,##0.00_);_(\$* \(#,##0.00\);_(\$* \-??_);_(@_)"/>
    <numFmt numFmtId="171" formatCode="_(&quot;R$&quot;* #,##0.00_);_(&quot;R$&quot;* \(#,##0.00\);_(&quot;R$&quot;* \-??_);_(@_)"/>
    <numFmt numFmtId="172" formatCode="_(* #,##0.00_);_(* \(#,##0.00\);_(* \-??_);_(@_)"/>
    <numFmt numFmtId="177" formatCode="d/m/yyyy"/>
  </numFmts>
  <fonts count="54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34"/>
    </font>
    <font>
      <sz val="11"/>
      <color rgb="FFFFFFFF"/>
      <name val="Calibri"/>
      <family val="2"/>
      <charset val="1"/>
    </font>
    <font>
      <sz val="11"/>
      <color rgb="FFFFFFFF"/>
      <name val="Calibri"/>
      <family val="2"/>
      <charset val="134"/>
    </font>
    <font>
      <sz val="11"/>
      <color rgb="FF008000"/>
      <name val="Calibri"/>
      <family val="2"/>
      <charset val="1"/>
    </font>
    <font>
      <sz val="11"/>
      <color rgb="FF008000"/>
      <name val="Calibri"/>
      <family val="2"/>
      <charset val="134"/>
    </font>
    <font>
      <b/>
      <sz val="11"/>
      <color rgb="FFFF9900"/>
      <name val="Calibri"/>
      <family val="2"/>
      <charset val="1"/>
    </font>
    <font>
      <b/>
      <sz val="11"/>
      <color rgb="FFFF9900"/>
      <name val="Calibri"/>
      <family val="2"/>
      <charset val="134"/>
    </font>
    <font>
      <b/>
      <sz val="11"/>
      <color rgb="FFFFFFFF"/>
      <name val="Calibri"/>
      <family val="2"/>
      <charset val="1"/>
    </font>
    <font>
      <b/>
      <sz val="11"/>
      <color rgb="FFFFFFFF"/>
      <name val="Calibri"/>
      <family val="2"/>
      <charset val="134"/>
    </font>
    <font>
      <sz val="11"/>
      <color rgb="FFFF9900"/>
      <name val="Calibri"/>
      <family val="2"/>
      <charset val="1"/>
    </font>
    <font>
      <sz val="11"/>
      <color rgb="FFFF9900"/>
      <name val="Calibri"/>
      <family val="2"/>
      <charset val="134"/>
    </font>
    <font>
      <sz val="11"/>
      <color rgb="FF333399"/>
      <name val="Calibri"/>
      <family val="2"/>
      <charset val="1"/>
    </font>
    <font>
      <sz val="11"/>
      <color rgb="FF333399"/>
      <name val="Calibri"/>
      <family val="2"/>
      <charset val="134"/>
    </font>
    <font>
      <sz val="11"/>
      <color rgb="FF800080"/>
      <name val="Calibri"/>
      <family val="2"/>
      <charset val="1"/>
    </font>
    <font>
      <sz val="11"/>
      <color rgb="FF800080"/>
      <name val="Calibri"/>
      <family val="2"/>
      <charset val="134"/>
    </font>
    <font>
      <sz val="10"/>
      <name val="Arial"/>
      <family val="2"/>
      <charset val="1"/>
    </font>
    <font>
      <sz val="10"/>
      <name val="Arial"/>
      <family val="2"/>
      <charset val="134"/>
    </font>
    <font>
      <sz val="11"/>
      <color rgb="FF993300"/>
      <name val="Calibri"/>
      <family val="2"/>
      <charset val="1"/>
    </font>
    <font>
      <sz val="11"/>
      <color rgb="FF993300"/>
      <name val="Calibri"/>
      <family val="2"/>
      <charset val="13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  <charset val="134"/>
    </font>
    <font>
      <b/>
      <sz val="11"/>
      <color rgb="FF333333"/>
      <name val="Calibri"/>
      <family val="2"/>
      <charset val="1"/>
    </font>
    <font>
      <b/>
      <sz val="11"/>
      <color rgb="FF333333"/>
      <name val="Calibri"/>
      <family val="2"/>
      <charset val="134"/>
    </font>
    <font>
      <sz val="11"/>
      <color rgb="FFFF0000"/>
      <name val="Calibri"/>
      <family val="2"/>
      <charset val="1"/>
    </font>
    <font>
      <sz val="11"/>
      <color rgb="FFFF0000"/>
      <name val="Calibri"/>
      <family val="2"/>
      <charset val="134"/>
    </font>
    <font>
      <i/>
      <sz val="11"/>
      <color rgb="FF808080"/>
      <name val="Calibri"/>
      <family val="2"/>
      <charset val="1"/>
    </font>
    <font>
      <i/>
      <sz val="11"/>
      <color rgb="FF808080"/>
      <name val="Calibri"/>
      <family val="2"/>
      <charset val="13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34"/>
    </font>
    <font>
      <b/>
      <sz val="15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333399"/>
      <name val="Calibri"/>
      <family val="2"/>
      <charset val="134"/>
    </font>
    <font>
      <b/>
      <sz val="15"/>
      <color rgb="FF333399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3"/>
      <color rgb="FF333399"/>
      <name val="Calibri"/>
      <family val="2"/>
      <charset val="134"/>
    </font>
    <font>
      <b/>
      <sz val="13"/>
      <color rgb="FF333399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1"/>
      <color rgb="FF333399"/>
      <name val="Calibri"/>
      <family val="2"/>
      <charset val="134"/>
    </font>
    <font>
      <b/>
      <sz val="11"/>
      <color rgb="FF333399"/>
      <name val="Calibri"/>
      <family val="2"/>
      <charset val="1"/>
    </font>
    <font>
      <b/>
      <sz val="18"/>
      <color rgb="FF333399"/>
      <name val="Cambria"/>
      <family val="1"/>
      <charset val="1"/>
    </font>
    <font>
      <b/>
      <sz val="18"/>
      <color rgb="FF333399"/>
      <name val="Cambria"/>
      <family val="1"/>
      <charset val="134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2"/>
      <color theme="1"/>
      <name val="Calibri"/>
      <family val="2"/>
      <charset val="1"/>
    </font>
    <font>
      <b/>
      <sz val="14"/>
      <name val="Arial"/>
      <family val="2"/>
      <charset val="1"/>
    </font>
    <font>
      <b/>
      <sz val="10"/>
      <color rgb="FF000000"/>
      <name val="Century Gothic"/>
      <family val="2"/>
      <charset val="1"/>
    </font>
    <font>
      <b/>
      <sz val="12"/>
      <name val="Century Gothic"/>
      <family val="2"/>
      <charset val="1"/>
    </font>
    <font>
      <b/>
      <i/>
      <sz val="12"/>
      <name val="Arial"/>
      <family val="2"/>
      <charset val="1"/>
    </font>
    <font>
      <b/>
      <sz val="12"/>
      <color rgb="FF00B050"/>
      <name val="Arial"/>
      <family val="2"/>
      <charset val="1"/>
    </font>
    <font>
      <sz val="11"/>
      <color theme="1"/>
      <name val="Calibri"/>
      <family val="2"/>
      <charset val="1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BDD7EE"/>
      </patternFill>
    </fill>
    <fill>
      <patternFill patternType="solid">
        <fgColor rgb="FFFFFFFF"/>
        <bgColor rgb="FFFFFFCC"/>
      </patternFill>
    </fill>
    <fill>
      <patternFill patternType="solid">
        <fgColor rgb="FFFF99CC"/>
        <bgColor rgb="FFFF9999"/>
      </patternFill>
    </fill>
    <fill>
      <patternFill patternType="solid">
        <fgColor rgb="FFFFCC99"/>
        <bgColor rgb="FFFFCCCC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99CCFF"/>
        <bgColor rgb="FF9DC3E6"/>
      </patternFill>
    </fill>
    <fill>
      <patternFill patternType="solid">
        <fgColor rgb="FFC0C0C0"/>
        <bgColor rgb="FFBFBFBF"/>
      </patternFill>
    </fill>
    <fill>
      <patternFill patternType="solid">
        <fgColor rgb="FFFF8080"/>
        <bgColor rgb="FFFF9999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333399"/>
      </patternFill>
    </fill>
    <fill>
      <patternFill patternType="solid">
        <fgColor rgb="FF33CCCC"/>
        <bgColor rgb="FF339966"/>
      </patternFill>
    </fill>
    <fill>
      <patternFill patternType="solid">
        <fgColor rgb="FF800080"/>
        <bgColor rgb="FF800000"/>
      </patternFill>
    </fill>
    <fill>
      <patternFill patternType="solid">
        <fgColor rgb="FFFF9900"/>
        <bgColor rgb="FFED7D31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ED7D31"/>
      </patternFill>
    </fill>
    <fill>
      <patternFill patternType="solid">
        <fgColor theme="0" tint="-0.14999847407452621"/>
        <bgColor rgb="FFDAE3F3"/>
      </patternFill>
    </fill>
  </fills>
  <borders count="3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CCCC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490">
    <xf numFmtId="0" fontId="0" fillId="0" borderId="0"/>
    <xf numFmtId="0" fontId="1" fillId="2" borderId="0" applyBorder="0" applyProtection="0"/>
    <xf numFmtId="0" fontId="2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3" borderId="0" applyBorder="0" applyProtection="0"/>
    <xf numFmtId="0" fontId="1" fillId="4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6" borderId="0" applyBorder="0" applyProtection="0"/>
    <xf numFmtId="0" fontId="2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2" fillId="7" borderId="0" applyBorder="0" applyProtection="0"/>
    <xf numFmtId="0" fontId="1" fillId="8" borderId="0" applyBorder="0" applyProtection="0"/>
    <xf numFmtId="0" fontId="2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3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10" borderId="0" applyBorder="0" applyProtection="0"/>
    <xf numFmtId="0" fontId="2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11" borderId="0" applyBorder="0" applyProtection="0"/>
    <xf numFmtId="0" fontId="1" fillId="12" borderId="0" applyBorder="0" applyProtection="0"/>
    <xf numFmtId="0" fontId="2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2" fillId="12" borderId="0" applyBorder="0" applyProtection="0"/>
    <xf numFmtId="0" fontId="1" fillId="13" borderId="0" applyBorder="0" applyProtection="0"/>
    <xf numFmtId="0" fontId="2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2" fillId="7" borderId="0" applyBorder="0" applyProtection="0"/>
    <xf numFmtId="0" fontId="1" fillId="8" borderId="0" applyBorder="0" applyProtection="0"/>
    <xf numFmtId="0" fontId="2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11" borderId="0" applyBorder="0" applyProtection="0"/>
    <xf numFmtId="0" fontId="1" fillId="10" borderId="0" applyBorder="0" applyProtection="0"/>
    <xf numFmtId="0" fontId="2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14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5" borderId="0" applyBorder="0" applyProtection="0"/>
    <xf numFmtId="0" fontId="3" fillId="15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2" borderId="0" applyBorder="0" applyProtection="0"/>
    <xf numFmtId="0" fontId="4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4" fillId="12" borderId="0" applyBorder="0" applyProtection="0"/>
    <xf numFmtId="0" fontId="3" fillId="13" borderId="0" applyBorder="0" applyProtection="0"/>
    <xf numFmtId="0" fontId="4" fillId="7" borderId="0" applyBorder="0" applyProtection="0"/>
    <xf numFmtId="0" fontId="3" fillId="7" borderId="0" applyBorder="0" applyProtection="0"/>
    <xf numFmtId="0" fontId="3" fillId="7" borderId="0" applyBorder="0" applyProtection="0"/>
    <xf numFmtId="0" fontId="4" fillId="7" borderId="0" applyBorder="0" applyProtection="0"/>
    <xf numFmtId="0" fontId="3" fillId="17" borderId="0" applyBorder="0" applyProtection="0"/>
    <xf numFmtId="0" fontId="4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4" fillId="11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8" borderId="0" applyBorder="0" applyProtection="0"/>
    <xf numFmtId="0" fontId="4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4" fillId="12" borderId="0" applyBorder="0" applyProtection="0"/>
    <xf numFmtId="0" fontId="53" fillId="0" borderId="0" applyBorder="0"/>
    <xf numFmtId="0" fontId="53" fillId="0" borderId="0" applyBorder="0"/>
    <xf numFmtId="0" fontId="53" fillId="0" borderId="0" applyBorder="0"/>
    <xf numFmtId="0" fontId="53" fillId="0" borderId="0" applyBorder="0"/>
    <xf numFmtId="0" fontId="53" fillId="0" borderId="0" applyBorder="0"/>
    <xf numFmtId="0" fontId="5" fillId="6" borderId="0" applyBorder="0" applyProtection="0"/>
    <xf numFmtId="0" fontId="6" fillId="6" borderId="0" applyBorder="0" applyProtection="0"/>
    <xf numFmtId="0" fontId="5" fillId="6" borderId="0" applyBorder="0" applyProtection="0"/>
    <xf numFmtId="0" fontId="5" fillId="6" borderId="0" applyBorder="0" applyProtection="0"/>
    <xf numFmtId="0" fontId="6" fillId="6" borderId="0" applyBorder="0" applyProtection="0"/>
    <xf numFmtId="164" fontId="53" fillId="0" borderId="0" applyBorder="0" applyProtection="0"/>
    <xf numFmtId="165" fontId="53" fillId="0" borderId="0" applyBorder="0" applyProtection="0"/>
    <xf numFmtId="166" fontId="53" fillId="0" borderId="0" applyBorder="0" applyProtection="0"/>
    <xf numFmtId="167" fontId="53" fillId="0" borderId="0" applyBorder="0" applyProtection="0"/>
    <xf numFmtId="0" fontId="7" fillId="11" borderId="1" applyProtection="0"/>
    <xf numFmtId="0" fontId="7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7" fillId="3" borderId="1" applyProtection="0"/>
    <xf numFmtId="0" fontId="7" fillId="3" borderId="1" applyProtection="0"/>
    <xf numFmtId="0" fontId="9" fillId="19" borderId="2" applyProtection="0"/>
    <xf numFmtId="0" fontId="10" fillId="19" borderId="2" applyProtection="0"/>
    <xf numFmtId="0" fontId="9" fillId="19" borderId="2" applyProtection="0"/>
    <xf numFmtId="0" fontId="9" fillId="19" borderId="2" applyProtection="0"/>
    <xf numFmtId="0" fontId="10" fillId="19" borderId="2" applyProtection="0"/>
    <xf numFmtId="0" fontId="11" fillId="0" borderId="3" applyProtection="0"/>
    <xf numFmtId="0" fontId="12" fillId="0" borderId="3" applyProtection="0"/>
    <xf numFmtId="0" fontId="11" fillId="0" borderId="3" applyProtection="0"/>
    <xf numFmtId="0" fontId="11" fillId="0" borderId="3" applyProtection="0"/>
    <xf numFmtId="0" fontId="12" fillId="0" borderId="3" applyProtection="0"/>
    <xf numFmtId="0" fontId="13" fillId="5" borderId="1" applyProtection="0"/>
    <xf numFmtId="0" fontId="13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3" fillId="12" borderId="1" applyProtection="0"/>
    <xf numFmtId="0" fontId="13" fillId="12" borderId="1" applyProtection="0"/>
    <xf numFmtId="168" fontId="53" fillId="0" borderId="0" applyBorder="0" applyProtection="0"/>
    <xf numFmtId="168" fontId="53" fillId="0" borderId="0" applyBorder="0" applyProtection="0"/>
    <xf numFmtId="168" fontId="53" fillId="0" borderId="0" applyBorder="0" applyProtection="0"/>
    <xf numFmtId="168" fontId="53" fillId="0" borderId="0" applyBorder="0" applyProtection="0"/>
    <xf numFmtId="168" fontId="53" fillId="0" borderId="0" applyBorder="0" applyProtection="0"/>
    <xf numFmtId="0" fontId="15" fillId="4" borderId="0" applyBorder="0" applyProtection="0"/>
    <xf numFmtId="0" fontId="16" fillId="4" borderId="0" applyBorder="0" applyProtection="0"/>
    <xf numFmtId="0" fontId="15" fillId="4" borderId="0" applyBorder="0" applyProtection="0"/>
    <xf numFmtId="0" fontId="15" fillId="4" borderId="0" applyBorder="0" applyProtection="0"/>
    <xf numFmtId="0" fontId="16" fillId="4" borderId="0" applyBorder="0" applyProtection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169" fontId="53" fillId="0" borderId="0" applyBorder="0" applyProtection="0"/>
    <xf numFmtId="169" fontId="53" fillId="0" borderId="0" applyBorder="0" applyProtection="0"/>
    <xf numFmtId="169" fontId="1" fillId="0" borderId="0" applyBorder="0" applyProtection="0"/>
    <xf numFmtId="169" fontId="53" fillId="0" borderId="0" applyBorder="0" applyProtection="0"/>
    <xf numFmtId="169" fontId="1" fillId="0" borderId="0" applyBorder="0" applyProtection="0"/>
    <xf numFmtId="169" fontId="53" fillId="0" borderId="0" applyBorder="0" applyProtection="0"/>
    <xf numFmtId="169" fontId="53" fillId="0" borderId="0" applyBorder="0" applyProtection="0"/>
    <xf numFmtId="169" fontId="53" fillId="0" borderId="0" applyBorder="0" applyProtection="0"/>
    <xf numFmtId="170" fontId="53" fillId="0" borderId="0" applyBorder="0" applyProtection="0"/>
    <xf numFmtId="171" fontId="17" fillId="0" borderId="0" applyBorder="0" applyProtection="0"/>
    <xf numFmtId="169" fontId="17" fillId="0" borderId="0" applyBorder="0" applyProtection="0"/>
    <xf numFmtId="0" fontId="19" fillId="20" borderId="0" applyBorder="0" applyProtection="0"/>
    <xf numFmtId="0" fontId="20" fillId="7" borderId="0" applyBorder="0" applyProtection="0"/>
    <xf numFmtId="0" fontId="19" fillId="7" borderId="0" applyBorder="0" applyProtection="0"/>
    <xf numFmtId="0" fontId="19" fillId="7" borderId="0" applyBorder="0" applyProtection="0"/>
    <xf numFmtId="0" fontId="20" fillId="7" borderId="0" applyBorder="0" applyProtection="0"/>
    <xf numFmtId="0" fontId="19" fillId="7" borderId="0" applyBorder="0" applyProtection="0"/>
    <xf numFmtId="0" fontId="21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3" fillId="0" borderId="0"/>
    <xf numFmtId="0" fontId="17" fillId="0" borderId="0"/>
    <xf numFmtId="0" fontId="22" fillId="0" borderId="0"/>
    <xf numFmtId="0" fontId="17" fillId="0" borderId="0"/>
    <xf numFmtId="0" fontId="23" fillId="0" borderId="0"/>
    <xf numFmtId="0" fontId="1" fillId="0" borderId="0"/>
    <xf numFmtId="0" fontId="24" fillId="0" borderId="0">
      <alignment vertical="center"/>
    </xf>
    <xf numFmtId="0" fontId="17" fillId="0" borderId="0">
      <alignment vertical="center"/>
    </xf>
    <xf numFmtId="0" fontId="1" fillId="0" borderId="0"/>
    <xf numFmtId="0" fontId="23" fillId="0" borderId="0"/>
    <xf numFmtId="0" fontId="17" fillId="0" borderId="0"/>
    <xf numFmtId="0" fontId="17" fillId="0" borderId="0"/>
    <xf numFmtId="0" fontId="1" fillId="0" borderId="0"/>
    <xf numFmtId="0" fontId="53" fillId="0" borderId="0"/>
    <xf numFmtId="0" fontId="17" fillId="0" borderId="0"/>
    <xf numFmtId="0" fontId="53" fillId="0" borderId="0"/>
    <xf numFmtId="0" fontId="53" fillId="0" borderId="0"/>
    <xf numFmtId="0" fontId="17" fillId="0" borderId="0">
      <alignment vertical="center"/>
    </xf>
    <xf numFmtId="0" fontId="1" fillId="0" borderId="0"/>
    <xf numFmtId="0" fontId="23" fillId="0" borderId="0"/>
    <xf numFmtId="0" fontId="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7" fillId="0" borderId="0"/>
    <xf numFmtId="0" fontId="23" fillId="0" borderId="0"/>
    <xf numFmtId="0" fontId="23" fillId="0" borderId="0"/>
    <xf numFmtId="0" fontId="17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7" borderId="4" applyProtection="0"/>
    <xf numFmtId="0" fontId="53" fillId="0" borderId="0" applyBorder="0"/>
    <xf numFmtId="0" fontId="53" fillId="0" borderId="0" applyBorder="0"/>
    <xf numFmtId="0" fontId="53" fillId="0" borderId="0" applyBorder="0"/>
    <xf numFmtId="9" fontId="53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53" fillId="0" borderId="0" applyBorder="0" applyProtection="0"/>
    <xf numFmtId="9" fontId="53" fillId="0" borderId="0" applyBorder="0" applyProtection="0"/>
    <xf numFmtId="9" fontId="17" fillId="0" borderId="0" applyBorder="0" applyProtection="0"/>
    <xf numFmtId="9" fontId="1" fillId="0" borderId="0" applyBorder="0" applyProtection="0"/>
    <xf numFmtId="9" fontId="53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0" fontId="15" fillId="4" borderId="0" applyBorder="0" applyProtection="0"/>
    <xf numFmtId="0" fontId="25" fillId="11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5" fillId="3" borderId="5" applyProtection="0"/>
    <xf numFmtId="0" fontId="25" fillId="3" borderId="5" applyProtection="0"/>
    <xf numFmtId="172" fontId="1" fillId="0" borderId="0" applyBorder="0" applyProtection="0"/>
    <xf numFmtId="172" fontId="53" fillId="0" borderId="0" applyBorder="0" applyProtection="0"/>
    <xf numFmtId="172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72" fontId="1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0" fontId="27" fillId="0" borderId="0" applyBorder="0" applyProtection="0"/>
    <xf numFmtId="0" fontId="28" fillId="0" borderId="0" applyBorder="0" applyProtection="0"/>
    <xf numFmtId="0" fontId="27" fillId="0" borderId="0" applyBorder="0" applyProtection="0"/>
    <xf numFmtId="0" fontId="27" fillId="0" borderId="0" applyBorder="0" applyProtection="0"/>
    <xf numFmtId="0" fontId="28" fillId="0" borderId="0" applyBorder="0" applyProtection="0"/>
    <xf numFmtId="0" fontId="29" fillId="0" borderId="0" applyBorder="0" applyProtection="0"/>
    <xf numFmtId="0" fontId="30" fillId="0" borderId="0" applyBorder="0" applyProtection="0"/>
    <xf numFmtId="0" fontId="29" fillId="0" borderId="0" applyBorder="0" applyProtection="0"/>
    <xf numFmtId="0" fontId="29" fillId="0" borderId="0" applyBorder="0" applyProtection="0"/>
    <xf numFmtId="0" fontId="23" fillId="0" borderId="0"/>
    <xf numFmtId="0" fontId="30" fillId="0" borderId="0" applyBorder="0" applyProtection="0"/>
    <xf numFmtId="0" fontId="23" fillId="0" borderId="0"/>
    <xf numFmtId="0" fontId="23" fillId="0" borderId="0"/>
    <xf numFmtId="0" fontId="31" fillId="0" borderId="6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1" fillId="0" borderId="7" applyProtection="0"/>
    <xf numFmtId="0" fontId="31" fillId="0" borderId="7" applyProtection="0"/>
    <xf numFmtId="0" fontId="33" fillId="0" borderId="8" applyProtection="0"/>
    <xf numFmtId="0" fontId="34" fillId="0" borderId="0" applyBorder="0" applyProtection="0"/>
    <xf numFmtId="0" fontId="35" fillId="0" borderId="9" applyProtection="0"/>
    <xf numFmtId="0" fontId="36" fillId="0" borderId="9" applyProtection="0"/>
    <xf numFmtId="0" fontId="36" fillId="0" borderId="9" applyProtection="0"/>
    <xf numFmtId="0" fontId="35" fillId="0" borderId="9" applyProtection="0"/>
    <xf numFmtId="0" fontId="37" fillId="0" borderId="10" applyProtection="0"/>
    <xf numFmtId="0" fontId="38" fillId="0" borderId="10" applyProtection="0"/>
    <xf numFmtId="0" fontId="39" fillId="0" borderId="10" applyProtection="0"/>
    <xf numFmtId="0" fontId="39" fillId="0" borderId="10" applyProtection="0"/>
    <xf numFmtId="0" fontId="38" fillId="0" borderId="10" applyProtection="0"/>
    <xf numFmtId="0" fontId="40" fillId="0" borderId="11" applyProtection="0"/>
    <xf numFmtId="0" fontId="41" fillId="0" borderId="12" applyProtection="0"/>
    <xf numFmtId="0" fontId="42" fillId="0" borderId="12" applyProtection="0"/>
    <xf numFmtId="0" fontId="42" fillId="0" borderId="12" applyProtection="0"/>
    <xf numFmtId="0" fontId="41" fillId="0" borderId="12" applyProtection="0"/>
    <xf numFmtId="0" fontId="40" fillId="0" borderId="0" applyBorder="0" applyProtection="0"/>
    <xf numFmtId="0" fontId="41" fillId="0" borderId="0" applyBorder="0" applyProtection="0"/>
    <xf numFmtId="0" fontId="42" fillId="0" borderId="0" applyBorder="0" applyProtection="0"/>
    <xf numFmtId="0" fontId="42" fillId="0" borderId="0" applyBorder="0" applyProtection="0"/>
    <xf numFmtId="0" fontId="41" fillId="0" borderId="0" applyBorder="0" applyProtection="0"/>
    <xf numFmtId="0" fontId="43" fillId="0" borderId="0" applyBorder="0" applyProtection="0"/>
    <xf numFmtId="0" fontId="44" fillId="0" borderId="0" applyBorder="0" applyProtection="0"/>
    <xf numFmtId="0" fontId="43" fillId="0" borderId="0" applyBorder="0" applyProtection="0"/>
    <xf numFmtId="0" fontId="44" fillId="0" borderId="0" applyBorder="0" applyProtection="0"/>
    <xf numFmtId="172" fontId="53" fillId="0" borderId="0" applyBorder="0" applyProtection="0"/>
    <xf numFmtId="172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1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1" fillId="0" borderId="0" applyBorder="0" applyProtection="0"/>
    <xf numFmtId="165" fontId="53" fillId="0" borderId="0" applyBorder="0" applyProtection="0"/>
    <xf numFmtId="165" fontId="53" fillId="0" borderId="0" applyBorder="0" applyProtection="0"/>
    <xf numFmtId="165" fontId="1" fillId="0" borderId="0" applyBorder="0" applyProtection="0"/>
    <xf numFmtId="165" fontId="53" fillId="0" borderId="0" applyBorder="0" applyProtection="0"/>
    <xf numFmtId="165" fontId="53" fillId="0" borderId="0" applyBorder="0" applyProtection="0"/>
    <xf numFmtId="172" fontId="17" fillId="0" borderId="0" applyBorder="0" applyProtection="0"/>
    <xf numFmtId="165" fontId="53" fillId="0" borderId="0" applyBorder="0" applyProtection="0"/>
    <xf numFmtId="0" fontId="3" fillId="21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22" borderId="0" applyBorder="0" applyProtection="0"/>
    <xf numFmtId="0" fontId="4" fillId="22" borderId="0" applyBorder="0" applyProtection="0"/>
    <xf numFmtId="0" fontId="3" fillId="22" borderId="0" applyBorder="0" applyProtection="0"/>
    <xf numFmtId="0" fontId="3" fillId="22" borderId="0" applyBorder="0" applyProtection="0"/>
    <xf numFmtId="0" fontId="4" fillId="22" borderId="0" applyBorder="0" applyProtection="0"/>
    <xf numFmtId="0" fontId="3" fillId="23" borderId="0" applyBorder="0" applyProtection="0"/>
    <xf numFmtId="0" fontId="4" fillId="23" borderId="0" applyBorder="0" applyProtection="0"/>
    <xf numFmtId="0" fontId="3" fillId="23" borderId="0" applyBorder="0" applyProtection="0"/>
    <xf numFmtId="0" fontId="3" fillId="23" borderId="0" applyBorder="0" applyProtection="0"/>
    <xf numFmtId="0" fontId="4" fillId="23" borderId="0" applyBorder="0" applyProtection="0"/>
    <xf numFmtId="0" fontId="3" fillId="17" borderId="0" applyBorder="0" applyProtection="0"/>
    <xf numFmtId="0" fontId="4" fillId="24" borderId="0" applyBorder="0" applyProtection="0"/>
    <xf numFmtId="0" fontId="3" fillId="24" borderId="0" applyBorder="0" applyProtection="0"/>
    <xf numFmtId="0" fontId="3" fillId="24" borderId="0" applyBorder="0" applyProtection="0"/>
    <xf numFmtId="0" fontId="4" fillId="24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25" borderId="0" applyBorder="0" applyProtection="0"/>
    <xf numFmtId="0" fontId="4" fillId="25" borderId="0" applyBorder="0" applyProtection="0"/>
    <xf numFmtId="0" fontId="3" fillId="25" borderId="0" applyBorder="0" applyProtection="0"/>
    <xf numFmtId="0" fontId="3" fillId="25" borderId="0" applyBorder="0" applyProtection="0"/>
    <xf numFmtId="0" fontId="4" fillId="25" borderId="0" applyBorder="0" applyProtection="0"/>
  </cellStyleXfs>
  <cellXfs count="39">
    <xf numFmtId="0" fontId="0" fillId="0" borderId="0" xfId="0"/>
    <xf numFmtId="0" fontId="46" fillId="3" borderId="19" xfId="262" applyFont="1" applyFill="1" applyBorder="1" applyAlignment="1">
      <alignment vertical="center"/>
    </xf>
    <xf numFmtId="0" fontId="46" fillId="3" borderId="0" xfId="262" applyFont="1" applyFill="1" applyAlignment="1">
      <alignment vertical="center"/>
    </xf>
    <xf numFmtId="0" fontId="46" fillId="3" borderId="21" xfId="262" applyFont="1" applyFill="1" applyBorder="1" applyAlignment="1">
      <alignment vertical="center"/>
    </xf>
    <xf numFmtId="0" fontId="46" fillId="3" borderId="22" xfId="262" applyFont="1" applyFill="1" applyBorder="1" applyAlignment="1">
      <alignment vertical="center"/>
    </xf>
    <xf numFmtId="0" fontId="46" fillId="3" borderId="20" xfId="262" applyFont="1" applyFill="1" applyBorder="1" applyAlignment="1">
      <alignment vertical="center"/>
    </xf>
    <xf numFmtId="177" fontId="46" fillId="3" borderId="14" xfId="262" applyNumberFormat="1" applyFont="1" applyFill="1" applyBorder="1" applyAlignment="1">
      <alignment vertical="center"/>
    </xf>
    <xf numFmtId="0" fontId="48" fillId="3" borderId="14" xfId="262" applyFont="1" applyFill="1" applyBorder="1" applyAlignment="1">
      <alignment horizontal="right" vertical="center"/>
    </xf>
    <xf numFmtId="165" fontId="45" fillId="3" borderId="14" xfId="454" applyFont="1" applyFill="1" applyBorder="1" applyAlignment="1" applyProtection="1">
      <alignment horizontal="right" vertical="center" wrapText="1"/>
    </xf>
    <xf numFmtId="10" fontId="50" fillId="3" borderId="14" xfId="318" applyNumberFormat="1" applyFont="1" applyFill="1" applyBorder="1" applyAlignment="1" applyProtection="1">
      <alignment horizontal="right" vertical="center"/>
    </xf>
    <xf numFmtId="0" fontId="45" fillId="3" borderId="14" xfId="262" applyFont="1" applyFill="1" applyBorder="1" applyAlignment="1">
      <alignment vertical="center"/>
    </xf>
    <xf numFmtId="0" fontId="45" fillId="0" borderId="17" xfId="262" applyFont="1" applyBorder="1" applyAlignment="1">
      <alignment vertical="center"/>
    </xf>
    <xf numFmtId="0" fontId="45" fillId="0" borderId="15" xfId="262" applyFont="1" applyBorder="1" applyAlignment="1">
      <alignment vertical="center"/>
    </xf>
    <xf numFmtId="10" fontId="46" fillId="0" borderId="15" xfId="262" applyNumberFormat="1" applyFont="1" applyBorder="1" applyAlignment="1">
      <alignment horizontal="center" vertical="center"/>
    </xf>
    <xf numFmtId="0" fontId="46" fillId="0" borderId="15" xfId="262" applyFont="1" applyBorder="1" applyAlignment="1">
      <alignment vertical="center"/>
    </xf>
    <xf numFmtId="2" fontId="45" fillId="0" borderId="15" xfId="262" applyNumberFormat="1" applyFont="1" applyBorder="1" applyAlignment="1">
      <alignment vertical="center"/>
    </xf>
    <xf numFmtId="0" fontId="45" fillId="0" borderId="13" xfId="262" applyFont="1" applyBorder="1" applyAlignment="1">
      <alignment vertical="center"/>
    </xf>
    <xf numFmtId="10" fontId="45" fillId="0" borderId="13" xfId="262" applyNumberFormat="1" applyFont="1" applyBorder="1" applyAlignment="1">
      <alignment horizontal="left" vertical="center"/>
    </xf>
    <xf numFmtId="10" fontId="45" fillId="0" borderId="15" xfId="262" applyNumberFormat="1" applyFont="1" applyBorder="1" applyAlignment="1">
      <alignment horizontal="left" vertical="center"/>
    </xf>
    <xf numFmtId="0" fontId="46" fillId="0" borderId="0" xfId="0" applyFont="1"/>
    <xf numFmtId="0" fontId="46" fillId="0" borderId="14" xfId="262" applyFont="1" applyBorder="1" applyAlignment="1">
      <alignment horizontal="center" vertical="center" wrapText="1"/>
    </xf>
    <xf numFmtId="0" fontId="46" fillId="0" borderId="14" xfId="262" applyFont="1" applyBorder="1" applyAlignment="1">
      <alignment horizontal="center" vertical="center"/>
    </xf>
    <xf numFmtId="0" fontId="47" fillId="0" borderId="28" xfId="262" applyFont="1" applyBorder="1" applyAlignment="1">
      <alignment horizontal="left" vertical="center" wrapText="1"/>
    </xf>
    <xf numFmtId="0" fontId="47" fillId="0" borderId="29" xfId="262" applyFont="1" applyBorder="1" applyAlignment="1">
      <alignment horizontal="left"/>
    </xf>
    <xf numFmtId="0" fontId="47" fillId="0" borderId="30" xfId="262" applyFont="1" applyBorder="1" applyAlignment="1">
      <alignment horizontal="left"/>
    </xf>
    <xf numFmtId="0" fontId="47" fillId="0" borderId="31" xfId="262" applyFont="1" applyBorder="1" applyAlignment="1">
      <alignment horizontal="left"/>
    </xf>
    <xf numFmtId="0" fontId="45" fillId="0" borderId="14" xfId="262" applyFont="1" applyBorder="1" applyAlignment="1">
      <alignment horizontal="center"/>
    </xf>
    <xf numFmtId="0" fontId="52" fillId="0" borderId="18" xfId="262" applyFont="1" applyBorder="1" applyAlignment="1">
      <alignment horizontal="center" vertical="center"/>
    </xf>
    <xf numFmtId="0" fontId="45" fillId="0" borderId="23" xfId="262" applyFont="1" applyBorder="1" applyAlignment="1">
      <alignment horizontal="left" vertical="center"/>
    </xf>
    <xf numFmtId="0" fontId="46" fillId="0" borderId="22" xfId="262" applyFont="1" applyBorder="1" applyAlignment="1">
      <alignment horizontal="left" vertical="center"/>
    </xf>
    <xf numFmtId="0" fontId="47" fillId="0" borderId="27" xfId="262" applyFont="1" applyBorder="1" applyAlignment="1">
      <alignment vertical="center"/>
    </xf>
    <xf numFmtId="0" fontId="45" fillId="26" borderId="24" xfId="262" applyFont="1" applyFill="1" applyBorder="1" applyAlignment="1">
      <alignment horizontal="center" vertical="center"/>
    </xf>
    <xf numFmtId="10" fontId="45" fillId="26" borderId="25" xfId="262" applyNumberFormat="1" applyFont="1" applyFill="1" applyBorder="1" applyAlignment="1">
      <alignment horizontal="center" vertical="center"/>
    </xf>
    <xf numFmtId="10" fontId="52" fillId="0" borderId="18" xfId="262" applyNumberFormat="1" applyFont="1" applyBorder="1" applyAlignment="1">
      <alignment horizontal="center" vertical="center"/>
    </xf>
    <xf numFmtId="0" fontId="45" fillId="26" borderId="26" xfId="262" applyFont="1" applyFill="1" applyBorder="1" applyAlignment="1">
      <alignment horizontal="center" vertical="center"/>
    </xf>
    <xf numFmtId="0" fontId="51" fillId="0" borderId="16" xfId="262" applyFont="1" applyBorder="1" applyAlignment="1">
      <alignment horizontal="right" vertical="center"/>
    </xf>
    <xf numFmtId="0" fontId="46" fillId="3" borderId="14" xfId="262" applyFont="1" applyFill="1" applyBorder="1" applyAlignment="1">
      <alignment horizontal="center" vertical="center"/>
    </xf>
    <xf numFmtId="0" fontId="49" fillId="0" borderId="14" xfId="262" applyFont="1" applyBorder="1" applyAlignment="1">
      <alignment horizontal="left" vertical="center" wrapText="1"/>
    </xf>
    <xf numFmtId="0" fontId="47" fillId="0" borderId="14" xfId="262" applyFont="1" applyBorder="1" applyAlignment="1">
      <alignment horizontal="center"/>
    </xf>
  </cellXfs>
  <cellStyles count="490">
    <cellStyle name="20% - Ênfase1 2" xfId="1" xr:uid="{00000000-0005-0000-0000-000006000000}"/>
    <cellStyle name="20% - Ênfase1 2 2" xfId="2" xr:uid="{00000000-0005-0000-0000-000007000000}"/>
    <cellStyle name="20% - Ênfase1 2 2 2" xfId="3" xr:uid="{00000000-0005-0000-0000-000008000000}"/>
    <cellStyle name="20% - Ênfase1 2 3" xfId="4" xr:uid="{00000000-0005-0000-0000-000009000000}"/>
    <cellStyle name="20% - Ênfase1 3" xfId="5" xr:uid="{00000000-0005-0000-0000-00000A000000}"/>
    <cellStyle name="20% - Ênfase2 2" xfId="6" xr:uid="{00000000-0005-0000-0000-00000B000000}"/>
    <cellStyle name="20% - Ênfase2 2 2" xfId="7" xr:uid="{00000000-0005-0000-0000-00000C000000}"/>
    <cellStyle name="20% - Ênfase2 2 2 2" xfId="8" xr:uid="{00000000-0005-0000-0000-00000D000000}"/>
    <cellStyle name="20% - Ênfase2 2 3" xfId="9" xr:uid="{00000000-0005-0000-0000-00000E000000}"/>
    <cellStyle name="20% - Ênfase2 3" xfId="10" xr:uid="{00000000-0005-0000-0000-00000F000000}"/>
    <cellStyle name="20% - Ênfase3 2" xfId="11" xr:uid="{00000000-0005-0000-0000-000010000000}"/>
    <cellStyle name="20% - Ênfase3 2 2" xfId="12" xr:uid="{00000000-0005-0000-0000-000011000000}"/>
    <cellStyle name="20% - Ênfase3 2 2 2" xfId="13" xr:uid="{00000000-0005-0000-0000-000012000000}"/>
    <cellStyle name="20% - Ênfase3 2 3" xfId="14" xr:uid="{00000000-0005-0000-0000-000013000000}"/>
    <cellStyle name="20% - Ênfase3 3" xfId="15" xr:uid="{00000000-0005-0000-0000-000014000000}"/>
    <cellStyle name="20% - Ênfase4 2" xfId="16" xr:uid="{00000000-0005-0000-0000-000015000000}"/>
    <cellStyle name="20% - Ênfase4 2 2" xfId="17" xr:uid="{00000000-0005-0000-0000-000016000000}"/>
    <cellStyle name="20% - Ênfase4 2 2 2" xfId="18" xr:uid="{00000000-0005-0000-0000-000017000000}"/>
    <cellStyle name="20% - Ênfase4 2 3" xfId="19" xr:uid="{00000000-0005-0000-0000-000018000000}"/>
    <cellStyle name="20% - Ênfase4 3" xfId="20" xr:uid="{00000000-0005-0000-0000-000019000000}"/>
    <cellStyle name="20% - Ênfase5 2" xfId="21" xr:uid="{00000000-0005-0000-0000-00001A000000}"/>
    <cellStyle name="20% - Ênfase5 2 2" xfId="22" xr:uid="{00000000-0005-0000-0000-00001B000000}"/>
    <cellStyle name="20% - Ênfase5 2 2 2" xfId="23" xr:uid="{00000000-0005-0000-0000-00001C000000}"/>
    <cellStyle name="20% - Ênfase5 2 3" xfId="24" xr:uid="{00000000-0005-0000-0000-00001D000000}"/>
    <cellStyle name="20% - Ênfase5 3" xfId="25" xr:uid="{00000000-0005-0000-0000-00001E000000}"/>
    <cellStyle name="20% - Ênfase6 2" xfId="26" xr:uid="{00000000-0005-0000-0000-00001F000000}"/>
    <cellStyle name="20% - Ênfase6 2 2" xfId="27" xr:uid="{00000000-0005-0000-0000-000020000000}"/>
    <cellStyle name="20% - Ênfase6 2 2 2" xfId="28" xr:uid="{00000000-0005-0000-0000-000021000000}"/>
    <cellStyle name="20% - Ênfase6 2 3" xfId="29" xr:uid="{00000000-0005-0000-0000-000022000000}"/>
    <cellStyle name="20% - Ênfase6 3" xfId="30" xr:uid="{00000000-0005-0000-0000-000023000000}"/>
    <cellStyle name="40% - Ênfase1 2" xfId="31" xr:uid="{00000000-0005-0000-0000-000024000000}"/>
    <cellStyle name="40% - Ênfase1 2 2" xfId="32" xr:uid="{00000000-0005-0000-0000-000025000000}"/>
    <cellStyle name="40% - Ênfase1 2 2 2" xfId="33" xr:uid="{00000000-0005-0000-0000-000026000000}"/>
    <cellStyle name="40% - Ênfase1 2 3" xfId="34" xr:uid="{00000000-0005-0000-0000-000027000000}"/>
    <cellStyle name="40% - Ênfase1 3" xfId="35" xr:uid="{00000000-0005-0000-0000-000028000000}"/>
    <cellStyle name="40% - Ênfase2 2" xfId="36" xr:uid="{00000000-0005-0000-0000-000029000000}"/>
    <cellStyle name="40% - Ênfase2 2 2" xfId="37" xr:uid="{00000000-0005-0000-0000-00002A000000}"/>
    <cellStyle name="40% - Ênfase2 2 2 2" xfId="38" xr:uid="{00000000-0005-0000-0000-00002B000000}"/>
    <cellStyle name="40% - Ênfase2 2 3" xfId="39" xr:uid="{00000000-0005-0000-0000-00002C000000}"/>
    <cellStyle name="40% - Ênfase2 3" xfId="40" xr:uid="{00000000-0005-0000-0000-00002D000000}"/>
    <cellStyle name="40% - Ênfase3 2" xfId="41" xr:uid="{00000000-0005-0000-0000-00002E000000}"/>
    <cellStyle name="40% - Ênfase3 2 2" xfId="42" xr:uid="{00000000-0005-0000-0000-00002F000000}"/>
    <cellStyle name="40% - Ênfase3 2 2 2" xfId="43" xr:uid="{00000000-0005-0000-0000-000030000000}"/>
    <cellStyle name="40% - Ênfase3 2 3" xfId="44" xr:uid="{00000000-0005-0000-0000-000031000000}"/>
    <cellStyle name="40% - Ênfase3 3" xfId="45" xr:uid="{00000000-0005-0000-0000-000032000000}"/>
    <cellStyle name="40% - Ênfase4 2" xfId="46" xr:uid="{00000000-0005-0000-0000-000033000000}"/>
    <cellStyle name="40% - Ênfase4 2 2" xfId="47" xr:uid="{00000000-0005-0000-0000-000034000000}"/>
    <cellStyle name="40% - Ênfase4 2 2 2" xfId="48" xr:uid="{00000000-0005-0000-0000-000035000000}"/>
    <cellStyle name="40% - Ênfase4 2 3" xfId="49" xr:uid="{00000000-0005-0000-0000-000036000000}"/>
    <cellStyle name="40% - Ênfase4 3" xfId="50" xr:uid="{00000000-0005-0000-0000-000037000000}"/>
    <cellStyle name="40% - Ênfase5 2" xfId="51" xr:uid="{00000000-0005-0000-0000-000038000000}"/>
    <cellStyle name="40% - Ênfase5 2 2" xfId="52" xr:uid="{00000000-0005-0000-0000-000039000000}"/>
    <cellStyle name="40% - Ênfase5 2 2 2" xfId="53" xr:uid="{00000000-0005-0000-0000-00003A000000}"/>
    <cellStyle name="40% - Ênfase5 2 3" xfId="54" xr:uid="{00000000-0005-0000-0000-00003B000000}"/>
    <cellStyle name="40% - Ênfase5 3" xfId="55" xr:uid="{00000000-0005-0000-0000-00003C000000}"/>
    <cellStyle name="40% - Ênfase6 2" xfId="56" xr:uid="{00000000-0005-0000-0000-00003D000000}"/>
    <cellStyle name="40% - Ênfase6 2 2" xfId="57" xr:uid="{00000000-0005-0000-0000-00003E000000}"/>
    <cellStyle name="40% - Ênfase6 2 2 2" xfId="58" xr:uid="{00000000-0005-0000-0000-00003F000000}"/>
    <cellStyle name="40% - Ênfase6 2 3" xfId="59" xr:uid="{00000000-0005-0000-0000-000040000000}"/>
    <cellStyle name="40% - Ênfase6 3" xfId="60" xr:uid="{00000000-0005-0000-0000-000041000000}"/>
    <cellStyle name="60% - Ênfase1 2" xfId="61" xr:uid="{00000000-0005-0000-0000-000042000000}"/>
    <cellStyle name="60% - Ênfase1 2 2" xfId="62" xr:uid="{00000000-0005-0000-0000-000043000000}"/>
    <cellStyle name="60% - Ênfase1 2 2 2" xfId="63" xr:uid="{00000000-0005-0000-0000-000044000000}"/>
    <cellStyle name="60% - Ênfase1 2 3" xfId="64" xr:uid="{00000000-0005-0000-0000-000045000000}"/>
    <cellStyle name="60% - Ênfase1 3" xfId="65" xr:uid="{00000000-0005-0000-0000-000046000000}"/>
    <cellStyle name="60% - Ênfase2 2" xfId="66" xr:uid="{00000000-0005-0000-0000-000047000000}"/>
    <cellStyle name="60% - Ênfase2 2 2" xfId="67" xr:uid="{00000000-0005-0000-0000-000048000000}"/>
    <cellStyle name="60% - Ênfase2 2 2 2" xfId="68" xr:uid="{00000000-0005-0000-0000-000049000000}"/>
    <cellStyle name="60% - Ênfase2 2 3" xfId="69" xr:uid="{00000000-0005-0000-0000-00004A000000}"/>
    <cellStyle name="60% - Ênfase2 3" xfId="70" xr:uid="{00000000-0005-0000-0000-00004B000000}"/>
    <cellStyle name="60% - Ênfase3 2" xfId="71" xr:uid="{00000000-0005-0000-0000-00004C000000}"/>
    <cellStyle name="60% - Ênfase3 2 2" xfId="72" xr:uid="{00000000-0005-0000-0000-00004D000000}"/>
    <cellStyle name="60% - Ênfase3 2 2 2" xfId="73" xr:uid="{00000000-0005-0000-0000-00004E000000}"/>
    <cellStyle name="60% - Ênfase3 2 3" xfId="74" xr:uid="{00000000-0005-0000-0000-00004F000000}"/>
    <cellStyle name="60% - Ênfase3 3" xfId="75" xr:uid="{00000000-0005-0000-0000-000050000000}"/>
    <cellStyle name="60% - Ênfase4 2" xfId="76" xr:uid="{00000000-0005-0000-0000-000051000000}"/>
    <cellStyle name="60% - Ênfase4 2 2" xfId="77" xr:uid="{00000000-0005-0000-0000-000052000000}"/>
    <cellStyle name="60% - Ênfase4 2 2 2" xfId="78" xr:uid="{00000000-0005-0000-0000-000053000000}"/>
    <cellStyle name="60% - Ênfase4 2 3" xfId="79" xr:uid="{00000000-0005-0000-0000-000054000000}"/>
    <cellStyle name="60% - Ênfase4 3" xfId="80" xr:uid="{00000000-0005-0000-0000-000055000000}"/>
    <cellStyle name="60% - Ênfase5 2" xfId="81" xr:uid="{00000000-0005-0000-0000-000056000000}"/>
    <cellStyle name="60% - Ênfase5 2 2" xfId="82" xr:uid="{00000000-0005-0000-0000-000057000000}"/>
    <cellStyle name="60% - Ênfase5 2 2 2" xfId="83" xr:uid="{00000000-0005-0000-0000-000058000000}"/>
    <cellStyle name="60% - Ênfase5 2 3" xfId="84" xr:uid="{00000000-0005-0000-0000-000059000000}"/>
    <cellStyle name="60% - Ênfase5 3" xfId="85" xr:uid="{00000000-0005-0000-0000-00005A000000}"/>
    <cellStyle name="60% - Ênfase6 2" xfId="86" xr:uid="{00000000-0005-0000-0000-00005B000000}"/>
    <cellStyle name="60% - Ênfase6 2 2" xfId="87" xr:uid="{00000000-0005-0000-0000-00005C000000}"/>
    <cellStyle name="60% - Ênfase6 2 2 2" xfId="88" xr:uid="{00000000-0005-0000-0000-00005D000000}"/>
    <cellStyle name="60% - Ênfase6 2 3" xfId="89" xr:uid="{00000000-0005-0000-0000-00005E000000}"/>
    <cellStyle name="60% - Ênfase6 3" xfId="90" xr:uid="{00000000-0005-0000-0000-00005F000000}"/>
    <cellStyle name="ARIAL" xfId="91" xr:uid="{00000000-0005-0000-0000-000060000000}"/>
    <cellStyle name="ARIAL 2" xfId="92" xr:uid="{00000000-0005-0000-0000-000061000000}"/>
    <cellStyle name="ARIAL 2 2" xfId="93" xr:uid="{00000000-0005-0000-0000-000062000000}"/>
    <cellStyle name="ARIAL 2 2 2" xfId="94" xr:uid="{00000000-0005-0000-0000-000063000000}"/>
    <cellStyle name="ARIAL 3" xfId="95" xr:uid="{00000000-0005-0000-0000-000064000000}"/>
    <cellStyle name="Bom 2" xfId="96" xr:uid="{00000000-0005-0000-0000-000065000000}"/>
    <cellStyle name="Bom 2 2" xfId="97" xr:uid="{00000000-0005-0000-0000-000066000000}"/>
    <cellStyle name="Bom 2 2 2" xfId="98" xr:uid="{00000000-0005-0000-0000-000067000000}"/>
    <cellStyle name="Bom 2 3" xfId="99" xr:uid="{00000000-0005-0000-0000-000068000000}"/>
    <cellStyle name="Bom 3" xfId="100" xr:uid="{00000000-0005-0000-0000-000069000000}"/>
    <cellStyle name="Cálculo 2" xfId="105" xr:uid="{00000000-0005-0000-0000-00006E000000}"/>
    <cellStyle name="Cálculo 2 10" xfId="106" xr:uid="{00000000-0005-0000-0000-00006F000000}"/>
    <cellStyle name="Cálculo 2 2" xfId="107" xr:uid="{00000000-0005-0000-0000-000070000000}"/>
    <cellStyle name="Cálculo 2 2 2" xfId="108" xr:uid="{00000000-0005-0000-0000-000071000000}"/>
    <cellStyle name="Cálculo 2 2 2 2" xfId="109" xr:uid="{00000000-0005-0000-0000-000072000000}"/>
    <cellStyle name="Cálculo 2 2 2 2 2" xfId="110" xr:uid="{00000000-0005-0000-0000-000073000000}"/>
    <cellStyle name="Cálculo 2 2 2 3" xfId="111" xr:uid="{00000000-0005-0000-0000-000074000000}"/>
    <cellStyle name="Cálculo 2 2 3" xfId="112" xr:uid="{00000000-0005-0000-0000-000075000000}"/>
    <cellStyle name="Cálculo 2 2 3 2" xfId="113" xr:uid="{00000000-0005-0000-0000-000076000000}"/>
    <cellStyle name="Cálculo 2 2 3 2 2" xfId="114" xr:uid="{00000000-0005-0000-0000-000077000000}"/>
    <cellStyle name="Cálculo 2 2 3 3" xfId="115" xr:uid="{00000000-0005-0000-0000-000078000000}"/>
    <cellStyle name="Cálculo 2 2 4" xfId="116" xr:uid="{00000000-0005-0000-0000-000079000000}"/>
    <cellStyle name="Cálculo 2 2 4 2" xfId="117" xr:uid="{00000000-0005-0000-0000-00007A000000}"/>
    <cellStyle name="Cálculo 2 2 4 2 2" xfId="118" xr:uid="{00000000-0005-0000-0000-00007B000000}"/>
    <cellStyle name="Cálculo 2 2 4 3" xfId="119" xr:uid="{00000000-0005-0000-0000-00007C000000}"/>
    <cellStyle name="Cálculo 2 2 5" xfId="120" xr:uid="{00000000-0005-0000-0000-00007D000000}"/>
    <cellStyle name="Cálculo 2 2 5 2" xfId="121" xr:uid="{00000000-0005-0000-0000-00007E000000}"/>
    <cellStyle name="Cálculo 2 2 5 2 2" xfId="122" xr:uid="{00000000-0005-0000-0000-00007F000000}"/>
    <cellStyle name="Cálculo 2 2 5 3" xfId="123" xr:uid="{00000000-0005-0000-0000-000080000000}"/>
    <cellStyle name="Cálculo 2 2 6" xfId="124" xr:uid="{00000000-0005-0000-0000-000081000000}"/>
    <cellStyle name="Cálculo 2 2 6 2" xfId="125" xr:uid="{00000000-0005-0000-0000-000082000000}"/>
    <cellStyle name="Cálculo 2 2 7" xfId="126" xr:uid="{00000000-0005-0000-0000-000083000000}"/>
    <cellStyle name="Cálculo 2 2 8" xfId="127" xr:uid="{00000000-0005-0000-0000-000084000000}"/>
    <cellStyle name="Cálculo 2 2 9" xfId="128" xr:uid="{00000000-0005-0000-0000-000085000000}"/>
    <cellStyle name="Cálculo 2 3" xfId="129" xr:uid="{00000000-0005-0000-0000-000086000000}"/>
    <cellStyle name="Cálculo 2 3 2" xfId="130" xr:uid="{00000000-0005-0000-0000-000087000000}"/>
    <cellStyle name="Cálculo 2 3 2 2" xfId="131" xr:uid="{00000000-0005-0000-0000-000088000000}"/>
    <cellStyle name="Cálculo 2 3 3" xfId="132" xr:uid="{00000000-0005-0000-0000-000089000000}"/>
    <cellStyle name="Cálculo 2 4" xfId="133" xr:uid="{00000000-0005-0000-0000-00008A000000}"/>
    <cellStyle name="Cálculo 2 4 2" xfId="134" xr:uid="{00000000-0005-0000-0000-00008B000000}"/>
    <cellStyle name="Cálculo 2 4 2 2" xfId="135" xr:uid="{00000000-0005-0000-0000-00008C000000}"/>
    <cellStyle name="Cálculo 2 4 3" xfId="136" xr:uid="{00000000-0005-0000-0000-00008D000000}"/>
    <cellStyle name="Cálculo 2 5" xfId="137" xr:uid="{00000000-0005-0000-0000-00008E000000}"/>
    <cellStyle name="Cálculo 2 5 2" xfId="138" xr:uid="{00000000-0005-0000-0000-00008F000000}"/>
    <cellStyle name="Cálculo 2 5 2 2" xfId="139" xr:uid="{00000000-0005-0000-0000-000090000000}"/>
    <cellStyle name="Cálculo 2 5 3" xfId="140" xr:uid="{00000000-0005-0000-0000-000091000000}"/>
    <cellStyle name="Cálculo 2 6" xfId="141" xr:uid="{00000000-0005-0000-0000-000092000000}"/>
    <cellStyle name="Cálculo 2 6 2" xfId="142" xr:uid="{00000000-0005-0000-0000-000093000000}"/>
    <cellStyle name="Cálculo 2 6 2 2" xfId="143" xr:uid="{00000000-0005-0000-0000-000094000000}"/>
    <cellStyle name="Cálculo 2 6 3" xfId="144" xr:uid="{00000000-0005-0000-0000-000095000000}"/>
    <cellStyle name="Cálculo 2 7" xfId="145" xr:uid="{00000000-0005-0000-0000-000096000000}"/>
    <cellStyle name="Cálculo 2 7 2" xfId="146" xr:uid="{00000000-0005-0000-0000-000097000000}"/>
    <cellStyle name="Cálculo 2 8" xfId="147" xr:uid="{00000000-0005-0000-0000-000098000000}"/>
    <cellStyle name="Cálculo 2 9" xfId="148" xr:uid="{00000000-0005-0000-0000-000099000000}"/>
    <cellStyle name="Cálculo 3" xfId="149" xr:uid="{00000000-0005-0000-0000-00009A000000}"/>
    <cellStyle name="Cálculo 3 2" xfId="150" xr:uid="{00000000-0005-0000-0000-00009B000000}"/>
    <cellStyle name="Cálculo 3 3" xfId="151" xr:uid="{00000000-0005-0000-0000-00009C000000}"/>
    <cellStyle name="Cálculo 4" xfId="152" xr:uid="{00000000-0005-0000-0000-00009D000000}"/>
    <cellStyle name="Cálculo 5" xfId="153" xr:uid="{00000000-0005-0000-0000-00009E000000}"/>
    <cellStyle name="Célula de Verificação 2" xfId="154" xr:uid="{00000000-0005-0000-0000-00009F000000}"/>
    <cellStyle name="Célula de Verificação 2 2" xfId="155" xr:uid="{00000000-0005-0000-0000-0000A0000000}"/>
    <cellStyle name="Célula de Verificação 2 2 2" xfId="156" xr:uid="{00000000-0005-0000-0000-0000A1000000}"/>
    <cellStyle name="Célula de Verificação 2 3" xfId="157" xr:uid="{00000000-0005-0000-0000-0000A2000000}"/>
    <cellStyle name="Célula de Verificação 3" xfId="158" xr:uid="{00000000-0005-0000-0000-0000A3000000}"/>
    <cellStyle name="Célula Vinculada 2" xfId="159" xr:uid="{00000000-0005-0000-0000-0000A4000000}"/>
    <cellStyle name="Célula Vinculada 2 2" xfId="160" xr:uid="{00000000-0005-0000-0000-0000A5000000}"/>
    <cellStyle name="Célula Vinculada 2 2 2" xfId="161" xr:uid="{00000000-0005-0000-0000-0000A6000000}"/>
    <cellStyle name="Célula Vinculada 2 3" xfId="162" xr:uid="{00000000-0005-0000-0000-0000A7000000}"/>
    <cellStyle name="Célula Vinculada 3" xfId="163" xr:uid="{00000000-0005-0000-0000-0000A8000000}"/>
    <cellStyle name="Comma [0]_353HHC" xfId="101" xr:uid="{00000000-0005-0000-0000-00006A000000}"/>
    <cellStyle name="Comma_353HHC" xfId="102" xr:uid="{00000000-0005-0000-0000-00006B000000}"/>
    <cellStyle name="Currency [0]_353HHC" xfId="103" xr:uid="{00000000-0005-0000-0000-00006C000000}"/>
    <cellStyle name="Currency_353HHC" xfId="104" xr:uid="{00000000-0005-0000-0000-00006D000000}"/>
    <cellStyle name="Ênfase1 2" xfId="460" xr:uid="{00000000-0005-0000-0000-0000D2010000}"/>
    <cellStyle name="Ênfase1 2 2" xfId="461" xr:uid="{00000000-0005-0000-0000-0000D3010000}"/>
    <cellStyle name="Ênfase1 2 2 2" xfId="462" xr:uid="{00000000-0005-0000-0000-0000D4010000}"/>
    <cellStyle name="Ênfase1 2 3" xfId="463" xr:uid="{00000000-0005-0000-0000-0000D5010000}"/>
    <cellStyle name="Ênfase1 3" xfId="464" xr:uid="{00000000-0005-0000-0000-0000D6010000}"/>
    <cellStyle name="Ênfase2 2" xfId="465" xr:uid="{00000000-0005-0000-0000-0000D7010000}"/>
    <cellStyle name="Ênfase2 2 2" xfId="466" xr:uid="{00000000-0005-0000-0000-0000D8010000}"/>
    <cellStyle name="Ênfase2 2 2 2" xfId="467" xr:uid="{00000000-0005-0000-0000-0000D9010000}"/>
    <cellStyle name="Ênfase2 2 3" xfId="468" xr:uid="{00000000-0005-0000-0000-0000DA010000}"/>
    <cellStyle name="Ênfase2 3" xfId="469" xr:uid="{00000000-0005-0000-0000-0000DB010000}"/>
    <cellStyle name="Ênfase3 2" xfId="470" xr:uid="{00000000-0005-0000-0000-0000DC010000}"/>
    <cellStyle name="Ênfase3 2 2" xfId="471" xr:uid="{00000000-0005-0000-0000-0000DD010000}"/>
    <cellStyle name="Ênfase3 2 2 2" xfId="472" xr:uid="{00000000-0005-0000-0000-0000DE010000}"/>
    <cellStyle name="Ênfase3 2 3" xfId="473" xr:uid="{00000000-0005-0000-0000-0000DF010000}"/>
    <cellStyle name="Ênfase3 3" xfId="474" xr:uid="{00000000-0005-0000-0000-0000E0010000}"/>
    <cellStyle name="Ênfase4 2" xfId="475" xr:uid="{00000000-0005-0000-0000-0000E1010000}"/>
    <cellStyle name="Ênfase4 2 2" xfId="476" xr:uid="{00000000-0005-0000-0000-0000E2010000}"/>
    <cellStyle name="Ênfase4 2 2 2" xfId="477" xr:uid="{00000000-0005-0000-0000-0000E3010000}"/>
    <cellStyle name="Ênfase4 2 3" xfId="478" xr:uid="{00000000-0005-0000-0000-0000E4010000}"/>
    <cellStyle name="Ênfase4 3" xfId="479" xr:uid="{00000000-0005-0000-0000-0000E5010000}"/>
    <cellStyle name="Ênfase5 2" xfId="480" xr:uid="{00000000-0005-0000-0000-0000E6010000}"/>
    <cellStyle name="Ênfase5 2 2" xfId="481" xr:uid="{00000000-0005-0000-0000-0000E7010000}"/>
    <cellStyle name="Ênfase5 2 2 2" xfId="482" xr:uid="{00000000-0005-0000-0000-0000E8010000}"/>
    <cellStyle name="Ênfase5 2 3" xfId="483" xr:uid="{00000000-0005-0000-0000-0000E9010000}"/>
    <cellStyle name="Ênfase5 3" xfId="484" xr:uid="{00000000-0005-0000-0000-0000EA010000}"/>
    <cellStyle name="Ênfase6 2" xfId="485" xr:uid="{00000000-0005-0000-0000-0000EB010000}"/>
    <cellStyle name="Ênfase6 2 2" xfId="486" xr:uid="{00000000-0005-0000-0000-0000EC010000}"/>
    <cellStyle name="Ênfase6 2 2 2" xfId="487" xr:uid="{00000000-0005-0000-0000-0000ED010000}"/>
    <cellStyle name="Ênfase6 2 3" xfId="488" xr:uid="{00000000-0005-0000-0000-0000EE010000}"/>
    <cellStyle name="Ênfase6 3" xfId="489" xr:uid="{00000000-0005-0000-0000-0000EF010000}"/>
    <cellStyle name="Entrada 2" xfId="164" xr:uid="{00000000-0005-0000-0000-0000A9000000}"/>
    <cellStyle name="Entrada 2 10" xfId="165" xr:uid="{00000000-0005-0000-0000-0000AA000000}"/>
    <cellStyle name="Entrada 2 2" xfId="166" xr:uid="{00000000-0005-0000-0000-0000AB000000}"/>
    <cellStyle name="Entrada 2 2 2" xfId="167" xr:uid="{00000000-0005-0000-0000-0000AC000000}"/>
    <cellStyle name="Entrada 2 2 2 2" xfId="168" xr:uid="{00000000-0005-0000-0000-0000AD000000}"/>
    <cellStyle name="Entrada 2 2 2 2 2" xfId="169" xr:uid="{00000000-0005-0000-0000-0000AE000000}"/>
    <cellStyle name="Entrada 2 2 2 3" xfId="170" xr:uid="{00000000-0005-0000-0000-0000AF000000}"/>
    <cellStyle name="Entrada 2 2 3" xfId="171" xr:uid="{00000000-0005-0000-0000-0000B0000000}"/>
    <cellStyle name="Entrada 2 2 3 2" xfId="172" xr:uid="{00000000-0005-0000-0000-0000B1000000}"/>
    <cellStyle name="Entrada 2 2 3 2 2" xfId="173" xr:uid="{00000000-0005-0000-0000-0000B2000000}"/>
    <cellStyle name="Entrada 2 2 3 3" xfId="174" xr:uid="{00000000-0005-0000-0000-0000B3000000}"/>
    <cellStyle name="Entrada 2 2 4" xfId="175" xr:uid="{00000000-0005-0000-0000-0000B4000000}"/>
    <cellStyle name="Entrada 2 2 4 2" xfId="176" xr:uid="{00000000-0005-0000-0000-0000B5000000}"/>
    <cellStyle name="Entrada 2 2 4 2 2" xfId="177" xr:uid="{00000000-0005-0000-0000-0000B6000000}"/>
    <cellStyle name="Entrada 2 2 4 3" xfId="178" xr:uid="{00000000-0005-0000-0000-0000B7000000}"/>
    <cellStyle name="Entrada 2 2 5" xfId="179" xr:uid="{00000000-0005-0000-0000-0000B8000000}"/>
    <cellStyle name="Entrada 2 2 5 2" xfId="180" xr:uid="{00000000-0005-0000-0000-0000B9000000}"/>
    <cellStyle name="Entrada 2 2 5 2 2" xfId="181" xr:uid="{00000000-0005-0000-0000-0000BA000000}"/>
    <cellStyle name="Entrada 2 2 5 3" xfId="182" xr:uid="{00000000-0005-0000-0000-0000BB000000}"/>
    <cellStyle name="Entrada 2 2 6" xfId="183" xr:uid="{00000000-0005-0000-0000-0000BC000000}"/>
    <cellStyle name="Entrada 2 2 6 2" xfId="184" xr:uid="{00000000-0005-0000-0000-0000BD000000}"/>
    <cellStyle name="Entrada 2 2 7" xfId="185" xr:uid="{00000000-0005-0000-0000-0000BE000000}"/>
    <cellStyle name="Entrada 2 2 8" xfId="186" xr:uid="{00000000-0005-0000-0000-0000BF000000}"/>
    <cellStyle name="Entrada 2 2 9" xfId="187" xr:uid="{00000000-0005-0000-0000-0000C0000000}"/>
    <cellStyle name="Entrada 2 3" xfId="188" xr:uid="{00000000-0005-0000-0000-0000C1000000}"/>
    <cellStyle name="Entrada 2 3 2" xfId="189" xr:uid="{00000000-0005-0000-0000-0000C2000000}"/>
    <cellStyle name="Entrada 2 3 2 2" xfId="190" xr:uid="{00000000-0005-0000-0000-0000C3000000}"/>
    <cellStyle name="Entrada 2 3 3" xfId="191" xr:uid="{00000000-0005-0000-0000-0000C4000000}"/>
    <cellStyle name="Entrada 2 4" xfId="192" xr:uid="{00000000-0005-0000-0000-0000C5000000}"/>
    <cellStyle name="Entrada 2 4 2" xfId="193" xr:uid="{00000000-0005-0000-0000-0000C6000000}"/>
    <cellStyle name="Entrada 2 4 2 2" xfId="194" xr:uid="{00000000-0005-0000-0000-0000C7000000}"/>
    <cellStyle name="Entrada 2 4 3" xfId="195" xr:uid="{00000000-0005-0000-0000-0000C8000000}"/>
    <cellStyle name="Entrada 2 5" xfId="196" xr:uid="{00000000-0005-0000-0000-0000C9000000}"/>
    <cellStyle name="Entrada 2 5 2" xfId="197" xr:uid="{00000000-0005-0000-0000-0000CA000000}"/>
    <cellStyle name="Entrada 2 5 2 2" xfId="198" xr:uid="{00000000-0005-0000-0000-0000CB000000}"/>
    <cellStyle name="Entrada 2 5 3" xfId="199" xr:uid="{00000000-0005-0000-0000-0000CC000000}"/>
    <cellStyle name="Entrada 2 6" xfId="200" xr:uid="{00000000-0005-0000-0000-0000CD000000}"/>
    <cellStyle name="Entrada 2 6 2" xfId="201" xr:uid="{00000000-0005-0000-0000-0000CE000000}"/>
    <cellStyle name="Entrada 2 6 2 2" xfId="202" xr:uid="{00000000-0005-0000-0000-0000CF000000}"/>
    <cellStyle name="Entrada 2 6 3" xfId="203" xr:uid="{00000000-0005-0000-0000-0000D0000000}"/>
    <cellStyle name="Entrada 2 7" xfId="204" xr:uid="{00000000-0005-0000-0000-0000D1000000}"/>
    <cellStyle name="Entrada 2 7 2" xfId="205" xr:uid="{00000000-0005-0000-0000-0000D2000000}"/>
    <cellStyle name="Entrada 2 8" xfId="206" xr:uid="{00000000-0005-0000-0000-0000D3000000}"/>
    <cellStyle name="Entrada 2 9" xfId="207" xr:uid="{00000000-0005-0000-0000-0000D4000000}"/>
    <cellStyle name="Entrada 3" xfId="208" xr:uid="{00000000-0005-0000-0000-0000D5000000}"/>
    <cellStyle name="Entrada 3 2" xfId="209" xr:uid="{00000000-0005-0000-0000-0000D6000000}"/>
    <cellStyle name="Entrada 3 3" xfId="210" xr:uid="{00000000-0005-0000-0000-0000D7000000}"/>
    <cellStyle name="Entrada 4" xfId="211" xr:uid="{00000000-0005-0000-0000-0000D8000000}"/>
    <cellStyle name="Entrada 5" xfId="212" xr:uid="{00000000-0005-0000-0000-0000D9000000}"/>
    <cellStyle name="Estilo 1" xfId="213" xr:uid="{00000000-0005-0000-0000-0000DA000000}"/>
    <cellStyle name="Estilo 1 2" xfId="214" xr:uid="{00000000-0005-0000-0000-0000DB000000}"/>
    <cellStyle name="Estilo 1 2 2" xfId="215" xr:uid="{00000000-0005-0000-0000-0000DC000000}"/>
    <cellStyle name="Estilo 1 2 2 2" xfId="216" xr:uid="{00000000-0005-0000-0000-0000DD000000}"/>
    <cellStyle name="Estilo 1 3" xfId="217" xr:uid="{00000000-0005-0000-0000-0000DE000000}"/>
    <cellStyle name="Incorreto 2" xfId="218" xr:uid="{00000000-0005-0000-0000-0000DF000000}"/>
    <cellStyle name="Incorreto 2 2" xfId="219" xr:uid="{00000000-0005-0000-0000-0000E0000000}"/>
    <cellStyle name="Incorreto 2 2 2" xfId="220" xr:uid="{00000000-0005-0000-0000-0000E1000000}"/>
    <cellStyle name="Incorreto 2 3" xfId="221" xr:uid="{00000000-0005-0000-0000-0000E2000000}"/>
    <cellStyle name="Incorreto 3" xfId="222" xr:uid="{00000000-0005-0000-0000-0000E3000000}"/>
    <cellStyle name="M S SANS SERIF" xfId="223" xr:uid="{00000000-0005-0000-0000-0000E4000000}"/>
    <cellStyle name="M S SANS SERIF 2" xfId="224" xr:uid="{00000000-0005-0000-0000-0000E5000000}"/>
    <cellStyle name="M S SANS SERIF 2 2" xfId="225" xr:uid="{00000000-0005-0000-0000-0000E6000000}"/>
    <cellStyle name="M S SANS SERIF 2 2 2" xfId="226" xr:uid="{00000000-0005-0000-0000-0000E7000000}"/>
    <cellStyle name="M S SANS SERIF 3" xfId="227" xr:uid="{00000000-0005-0000-0000-0000E8000000}"/>
    <cellStyle name="Moeda 2" xfId="228" xr:uid="{00000000-0005-0000-0000-0000E9000000}"/>
    <cellStyle name="Moeda 2 2" xfId="229" xr:uid="{00000000-0005-0000-0000-0000EA000000}"/>
    <cellStyle name="Moeda 2 2 2" xfId="230" xr:uid="{00000000-0005-0000-0000-0000EB000000}"/>
    <cellStyle name="Moeda 2 2 3" xfId="231" xr:uid="{00000000-0005-0000-0000-0000EC000000}"/>
    <cellStyle name="Moeda 2 3" xfId="232" xr:uid="{00000000-0005-0000-0000-0000ED000000}"/>
    <cellStyle name="Moeda 2 3 2" xfId="233" xr:uid="{00000000-0005-0000-0000-0000EE000000}"/>
    <cellStyle name="Moeda 2 4" xfId="234" xr:uid="{00000000-0005-0000-0000-0000EF000000}"/>
    <cellStyle name="Moeda 3" xfId="235" xr:uid="{00000000-0005-0000-0000-0000F0000000}"/>
    <cellStyle name="Moeda 3 2" xfId="236" xr:uid="{00000000-0005-0000-0000-0000F1000000}"/>
    <cellStyle name="Moeda 4" xfId="237" xr:uid="{00000000-0005-0000-0000-0000F2000000}"/>
    <cellStyle name="Moeda 5" xfId="238" xr:uid="{00000000-0005-0000-0000-0000F3000000}"/>
    <cellStyle name="Neutra 2" xfId="239" xr:uid="{00000000-0005-0000-0000-0000F4000000}"/>
    <cellStyle name="Neutra 2 2" xfId="240" xr:uid="{00000000-0005-0000-0000-0000F5000000}"/>
    <cellStyle name="Neutra 2 2 2" xfId="241" xr:uid="{00000000-0005-0000-0000-0000F6000000}"/>
    <cellStyle name="Neutra 2 3" xfId="242" xr:uid="{00000000-0005-0000-0000-0000F7000000}"/>
    <cellStyle name="Neutra 3" xfId="243" xr:uid="{00000000-0005-0000-0000-0000F8000000}"/>
    <cellStyle name="Neutro 2" xfId="244" xr:uid="{00000000-0005-0000-0000-0000F9000000}"/>
    <cellStyle name="Normal" xfId="0" builtinId="0"/>
    <cellStyle name="Normal 11" xfId="245" xr:uid="{00000000-0005-0000-0000-0000FA000000}"/>
    <cellStyle name="Normal 11 2" xfId="246" xr:uid="{00000000-0005-0000-0000-0000FB000000}"/>
    <cellStyle name="Normal 15" xfId="247" xr:uid="{00000000-0005-0000-0000-0000FC000000}"/>
    <cellStyle name="Normal 15 2" xfId="248" xr:uid="{00000000-0005-0000-0000-0000FD000000}"/>
    <cellStyle name="Normal 18" xfId="249" xr:uid="{00000000-0005-0000-0000-0000FE000000}"/>
    <cellStyle name="Normal 2" xfId="250" xr:uid="{00000000-0005-0000-0000-0000FF000000}"/>
    <cellStyle name="Normal 2 2" xfId="251" xr:uid="{00000000-0005-0000-0000-000000010000}"/>
    <cellStyle name="Normal 2 2 2" xfId="252" xr:uid="{00000000-0005-0000-0000-000001010000}"/>
    <cellStyle name="Normal 2 2 2 2" xfId="253" xr:uid="{00000000-0005-0000-0000-000002010000}"/>
    <cellStyle name="Normal 2 2 2 3" xfId="254" xr:uid="{00000000-0005-0000-0000-000003010000}"/>
    <cellStyle name="Normal 2 2 3" xfId="255" xr:uid="{00000000-0005-0000-0000-000004010000}"/>
    <cellStyle name="Normal 2 2 3 2" xfId="256" xr:uid="{00000000-0005-0000-0000-000005010000}"/>
    <cellStyle name="Normal 2 2 4" xfId="257" xr:uid="{00000000-0005-0000-0000-000006010000}"/>
    <cellStyle name="Normal 2 2 5" xfId="258" xr:uid="{00000000-0005-0000-0000-000007010000}"/>
    <cellStyle name="Normal 2 3" xfId="259" xr:uid="{00000000-0005-0000-0000-000008010000}"/>
    <cellStyle name="Normal 2 3 2" xfId="260" xr:uid="{00000000-0005-0000-0000-000009010000}"/>
    <cellStyle name="Normal 2 4" xfId="261" xr:uid="{00000000-0005-0000-0000-00000A010000}"/>
    <cellStyle name="Normal 20" xfId="262" xr:uid="{00000000-0005-0000-0000-00000B010000}"/>
    <cellStyle name="Normal 3" xfId="263" xr:uid="{00000000-0005-0000-0000-00000C010000}"/>
    <cellStyle name="Normal 3 2" xfId="264" xr:uid="{00000000-0005-0000-0000-00000D010000}"/>
    <cellStyle name="Normal 3 2 2" xfId="265" xr:uid="{00000000-0005-0000-0000-00000E010000}"/>
    <cellStyle name="Normal 3 2 3" xfId="266" xr:uid="{00000000-0005-0000-0000-00000F010000}"/>
    <cellStyle name="Normal 3 3" xfId="267" xr:uid="{00000000-0005-0000-0000-000010010000}"/>
    <cellStyle name="Normal 3 4" xfId="268" xr:uid="{00000000-0005-0000-0000-000011010000}"/>
    <cellStyle name="Normal 4" xfId="269" xr:uid="{00000000-0005-0000-0000-000012010000}"/>
    <cellStyle name="Normal 4 2" xfId="270" xr:uid="{00000000-0005-0000-0000-000013010000}"/>
    <cellStyle name="Normal 4 2 2" xfId="271" xr:uid="{00000000-0005-0000-0000-000014010000}"/>
    <cellStyle name="Normal 4 3" xfId="272" xr:uid="{00000000-0005-0000-0000-000015010000}"/>
    <cellStyle name="Normal 5" xfId="273" xr:uid="{00000000-0005-0000-0000-000016010000}"/>
    <cellStyle name="Normal 5 2" xfId="274" xr:uid="{00000000-0005-0000-0000-000017010000}"/>
    <cellStyle name="Normal 5 3" xfId="275" xr:uid="{00000000-0005-0000-0000-000018010000}"/>
    <cellStyle name="Normal 5 4" xfId="276" xr:uid="{00000000-0005-0000-0000-000019010000}"/>
    <cellStyle name="Normal 5 5" xfId="277" xr:uid="{00000000-0005-0000-0000-00001A010000}"/>
    <cellStyle name="Normal 6" xfId="278" xr:uid="{00000000-0005-0000-0000-00001B010000}"/>
    <cellStyle name="Normal 6 2" xfId="279" xr:uid="{00000000-0005-0000-0000-00001C010000}"/>
    <cellStyle name="Normal 6 3" xfId="280" xr:uid="{00000000-0005-0000-0000-00001D010000}"/>
    <cellStyle name="Normal 7" xfId="281" xr:uid="{00000000-0005-0000-0000-00001E010000}"/>
    <cellStyle name="Normal 7 2" xfId="282" xr:uid="{00000000-0005-0000-0000-00001F010000}"/>
    <cellStyle name="Normal 7 2 2" xfId="283" xr:uid="{00000000-0005-0000-0000-000020010000}"/>
    <cellStyle name="Normal 7 2 3" xfId="284" xr:uid="{00000000-0005-0000-0000-000021010000}"/>
    <cellStyle name="Normal 7 3" xfId="285" xr:uid="{00000000-0005-0000-0000-000022010000}"/>
    <cellStyle name="Normal 7 3 2" xfId="286" xr:uid="{00000000-0005-0000-0000-000023010000}"/>
    <cellStyle name="Normal 7 4" xfId="287" xr:uid="{00000000-0005-0000-0000-000024010000}"/>
    <cellStyle name="Normal 7 5" xfId="288" xr:uid="{00000000-0005-0000-0000-000025010000}"/>
    <cellStyle name="Normal 8" xfId="289" xr:uid="{00000000-0005-0000-0000-000026010000}"/>
    <cellStyle name="Normal 8 2" xfId="290" xr:uid="{00000000-0005-0000-0000-000027010000}"/>
    <cellStyle name="Normal 8 3" xfId="291" xr:uid="{00000000-0005-0000-0000-000028010000}"/>
    <cellStyle name="Nota 2" xfId="292" xr:uid="{00000000-0005-0000-0000-00002A010000}"/>
    <cellStyle name="Nota 2 2" xfId="293" xr:uid="{00000000-0005-0000-0000-00002B010000}"/>
    <cellStyle name="Nota 2 2 2" xfId="294" xr:uid="{00000000-0005-0000-0000-00002C010000}"/>
    <cellStyle name="Nota 2 2 3" xfId="295" xr:uid="{00000000-0005-0000-0000-00002D010000}"/>
    <cellStyle name="Nota 2 2 4" xfId="296" xr:uid="{00000000-0005-0000-0000-00002E010000}"/>
    <cellStyle name="Nota 2 3" xfId="297" xr:uid="{00000000-0005-0000-0000-00002F010000}"/>
    <cellStyle name="Nota 2 3 2" xfId="298" xr:uid="{00000000-0005-0000-0000-000030010000}"/>
    <cellStyle name="Nota 2 4" xfId="299" xr:uid="{00000000-0005-0000-0000-000031010000}"/>
    <cellStyle name="Nota 2 4 2" xfId="300" xr:uid="{00000000-0005-0000-0000-000032010000}"/>
    <cellStyle name="Nota 2 5" xfId="301" xr:uid="{00000000-0005-0000-0000-000033010000}"/>
    <cellStyle name="Nota 2 5 2" xfId="302" xr:uid="{00000000-0005-0000-0000-000034010000}"/>
    <cellStyle name="Nota 2 6" xfId="303" xr:uid="{00000000-0005-0000-0000-000035010000}"/>
    <cellStyle name="Nota 2 6 2" xfId="304" xr:uid="{00000000-0005-0000-0000-000036010000}"/>
    <cellStyle name="Nota 2 7" xfId="305" xr:uid="{00000000-0005-0000-0000-000037010000}"/>
    <cellStyle name="Nota 2 8" xfId="306" xr:uid="{00000000-0005-0000-0000-000038010000}"/>
    <cellStyle name="Nota 2 9" xfId="307" xr:uid="{00000000-0005-0000-0000-000039010000}"/>
    <cellStyle name="Nota 3" xfId="308" xr:uid="{00000000-0005-0000-0000-00003A010000}"/>
    <cellStyle name="Nota 4" xfId="309" xr:uid="{00000000-0005-0000-0000-00003B010000}"/>
    <cellStyle name="planilhas" xfId="310" xr:uid="{00000000-0005-0000-0000-00003C010000}"/>
    <cellStyle name="planilhas 2" xfId="311" xr:uid="{00000000-0005-0000-0000-00003D010000}"/>
    <cellStyle name="planilhas 2 2" xfId="312" xr:uid="{00000000-0005-0000-0000-00003E010000}"/>
    <cellStyle name="Porcentagem 2" xfId="313" xr:uid="{00000000-0005-0000-0000-00003F010000}"/>
    <cellStyle name="Porcentagem 2 2" xfId="314" xr:uid="{00000000-0005-0000-0000-000040010000}"/>
    <cellStyle name="Porcentagem 2 3" xfId="315" xr:uid="{00000000-0005-0000-0000-000041010000}"/>
    <cellStyle name="Porcentagem 2 4" xfId="316" xr:uid="{00000000-0005-0000-0000-000042010000}"/>
    <cellStyle name="Porcentagem 2 5" xfId="317" xr:uid="{00000000-0005-0000-0000-000043010000}"/>
    <cellStyle name="Porcentagem 3" xfId="318" xr:uid="{00000000-0005-0000-0000-000044010000}"/>
    <cellStyle name="Porcentagem 3 2" xfId="319" xr:uid="{00000000-0005-0000-0000-000045010000}"/>
    <cellStyle name="Porcentagem 3 3" xfId="320" xr:uid="{00000000-0005-0000-0000-000046010000}"/>
    <cellStyle name="Porcentagem 4" xfId="321" xr:uid="{00000000-0005-0000-0000-000047010000}"/>
    <cellStyle name="Porcentagem 4 2" xfId="322" xr:uid="{00000000-0005-0000-0000-000048010000}"/>
    <cellStyle name="Porcentagem 5" xfId="323" xr:uid="{00000000-0005-0000-0000-000049010000}"/>
    <cellStyle name="Ruim 2" xfId="324" xr:uid="{00000000-0005-0000-0000-00004A010000}"/>
    <cellStyle name="Saída 2" xfId="325" xr:uid="{00000000-0005-0000-0000-00004B010000}"/>
    <cellStyle name="Saída 2 2" xfId="326" xr:uid="{00000000-0005-0000-0000-00004C010000}"/>
    <cellStyle name="Saída 2 2 2" xfId="327" xr:uid="{00000000-0005-0000-0000-00004D010000}"/>
    <cellStyle name="Saída 2 2 2 2" xfId="328" xr:uid="{00000000-0005-0000-0000-00004E010000}"/>
    <cellStyle name="Saída 2 2 3" xfId="329" xr:uid="{00000000-0005-0000-0000-00004F010000}"/>
    <cellStyle name="Saída 2 2 3 2" xfId="330" xr:uid="{00000000-0005-0000-0000-000050010000}"/>
    <cellStyle name="Saída 2 2 4" xfId="331" xr:uid="{00000000-0005-0000-0000-000051010000}"/>
    <cellStyle name="Saída 2 2 5" xfId="332" xr:uid="{00000000-0005-0000-0000-000052010000}"/>
    <cellStyle name="Saída 2 2 6" xfId="333" xr:uid="{00000000-0005-0000-0000-000053010000}"/>
    <cellStyle name="Saída 2 2 7" xfId="334" xr:uid="{00000000-0005-0000-0000-000054010000}"/>
    <cellStyle name="Saída 2 3" xfId="335" xr:uid="{00000000-0005-0000-0000-000055010000}"/>
    <cellStyle name="Saída 2 3 2" xfId="336" xr:uid="{00000000-0005-0000-0000-000056010000}"/>
    <cellStyle name="Saída 2 4" xfId="337" xr:uid="{00000000-0005-0000-0000-000057010000}"/>
    <cellStyle name="Saída 2 4 2" xfId="338" xr:uid="{00000000-0005-0000-0000-000058010000}"/>
    <cellStyle name="Saída 2 5" xfId="339" xr:uid="{00000000-0005-0000-0000-000059010000}"/>
    <cellStyle name="Saída 2 6" xfId="340" xr:uid="{00000000-0005-0000-0000-00005A010000}"/>
    <cellStyle name="Saída 2 7" xfId="341" xr:uid="{00000000-0005-0000-0000-00005B010000}"/>
    <cellStyle name="Saída 2 8" xfId="342" xr:uid="{00000000-0005-0000-0000-00005C010000}"/>
    <cellStyle name="Saída 3" xfId="343" xr:uid="{00000000-0005-0000-0000-00005D010000}"/>
    <cellStyle name="Saída 3 2" xfId="344" xr:uid="{00000000-0005-0000-0000-00005E010000}"/>
    <cellStyle name="Saída 3 3" xfId="345" xr:uid="{00000000-0005-0000-0000-00005F010000}"/>
    <cellStyle name="Saída 4" xfId="346" xr:uid="{00000000-0005-0000-0000-000060010000}"/>
    <cellStyle name="Saída 5" xfId="347" xr:uid="{00000000-0005-0000-0000-000061010000}"/>
    <cellStyle name="Separador de milhares" xfId="348" xr:uid="{00000000-0005-0000-0000-000062010000}"/>
    <cellStyle name="Separador de milhares 2" xfId="349" xr:uid="{00000000-0005-0000-0000-000063010000}"/>
    <cellStyle name="Separador de milhares 2 2" xfId="350" xr:uid="{00000000-0005-0000-0000-000064010000}"/>
    <cellStyle name="Separador de milhares 2 2 2" xfId="351" xr:uid="{00000000-0005-0000-0000-000065010000}"/>
    <cellStyle name="Separador de milhares 2 2 2 2" xfId="352" xr:uid="{00000000-0005-0000-0000-000066010000}"/>
    <cellStyle name="Separador de milhares 2 2 2 3" xfId="353" xr:uid="{00000000-0005-0000-0000-000067010000}"/>
    <cellStyle name="Separador de milhares 2 2 3" xfId="354" xr:uid="{00000000-0005-0000-0000-000068010000}"/>
    <cellStyle name="Separador de milhares 2 2 4" xfId="355" xr:uid="{00000000-0005-0000-0000-000069010000}"/>
    <cellStyle name="Separador de milhares 2 3" xfId="356" xr:uid="{00000000-0005-0000-0000-00006A010000}"/>
    <cellStyle name="Separador de milhares 2 4" xfId="357" xr:uid="{00000000-0005-0000-0000-00006B010000}"/>
    <cellStyle name="Separador de milhares 2 5" xfId="358" xr:uid="{00000000-0005-0000-0000-00006C010000}"/>
    <cellStyle name="Separador de milhares 3" xfId="359" xr:uid="{00000000-0005-0000-0000-00006D010000}"/>
    <cellStyle name="Separador de milhares 3 2" xfId="360" xr:uid="{00000000-0005-0000-0000-00006E010000}"/>
    <cellStyle name="Separador de milhares 3 2 2" xfId="361" xr:uid="{00000000-0005-0000-0000-00006F010000}"/>
    <cellStyle name="Separador de milhares 3 3" xfId="362" xr:uid="{00000000-0005-0000-0000-000070010000}"/>
    <cellStyle name="Separador de milhares 3 4" xfId="363" xr:uid="{00000000-0005-0000-0000-000071010000}"/>
    <cellStyle name="Texto de Aviso 2" xfId="364" xr:uid="{00000000-0005-0000-0000-000072010000}"/>
    <cellStyle name="Texto de Aviso 2 2" xfId="365" xr:uid="{00000000-0005-0000-0000-000073010000}"/>
    <cellStyle name="Texto de Aviso 2 2 2" xfId="366" xr:uid="{00000000-0005-0000-0000-000074010000}"/>
    <cellStyle name="Texto de Aviso 2 3" xfId="367" xr:uid="{00000000-0005-0000-0000-000075010000}"/>
    <cellStyle name="Texto de Aviso 3" xfId="368" xr:uid="{00000000-0005-0000-0000-000076010000}"/>
    <cellStyle name="Texto Explicativo 2" xfId="369" xr:uid="{00000000-0005-0000-0000-000077010000}"/>
    <cellStyle name="Texto Explicativo 2 2" xfId="370" xr:uid="{00000000-0005-0000-0000-000078010000}"/>
    <cellStyle name="Texto Explicativo 2 2 2" xfId="371" xr:uid="{00000000-0005-0000-0000-000079010000}"/>
    <cellStyle name="Texto Explicativo 2 3" xfId="372" xr:uid="{00000000-0005-0000-0000-00007A010000}"/>
    <cellStyle name="Texto Explicativo 3" xfId="373" xr:uid="{00000000-0005-0000-0000-00007B010000}"/>
    <cellStyle name="Texto Explicativo 3 2" xfId="374" xr:uid="{00000000-0005-0000-0000-00007C010000}"/>
    <cellStyle name="Texto Explicativo 4" xfId="375" xr:uid="{00000000-0005-0000-0000-00007D010000}"/>
    <cellStyle name="Texto Explicativo 5" xfId="376" xr:uid="{00000000-0005-0000-0000-00007E010000}"/>
    <cellStyle name="Título 1 1" xfId="400" xr:uid="{00000000-0005-0000-0000-000096010000}"/>
    <cellStyle name="Título 1 2" xfId="401" xr:uid="{00000000-0005-0000-0000-000097010000}"/>
    <cellStyle name="Título 1 2 2" xfId="402" xr:uid="{00000000-0005-0000-0000-000098010000}"/>
    <cellStyle name="Título 1 2 2 2" xfId="403" xr:uid="{00000000-0005-0000-0000-000099010000}"/>
    <cellStyle name="Título 1 2 3" xfId="404" xr:uid="{00000000-0005-0000-0000-00009A010000}"/>
    <cellStyle name="Título 1 3" xfId="405" xr:uid="{00000000-0005-0000-0000-00009B010000}"/>
    <cellStyle name="Título 2 2" xfId="406" xr:uid="{00000000-0005-0000-0000-00009C010000}"/>
    <cellStyle name="Título 2 2 2" xfId="407" xr:uid="{00000000-0005-0000-0000-00009D010000}"/>
    <cellStyle name="Título 2 2 2 2" xfId="408" xr:uid="{00000000-0005-0000-0000-00009E010000}"/>
    <cellStyle name="Título 2 2 3" xfId="409" xr:uid="{00000000-0005-0000-0000-00009F010000}"/>
    <cellStyle name="Título 2 3" xfId="410" xr:uid="{00000000-0005-0000-0000-0000A0010000}"/>
    <cellStyle name="Título 3 2" xfId="411" xr:uid="{00000000-0005-0000-0000-0000A1010000}"/>
    <cellStyle name="Título 3 2 2" xfId="412" xr:uid="{00000000-0005-0000-0000-0000A2010000}"/>
    <cellStyle name="Título 3 2 2 2" xfId="413" xr:uid="{00000000-0005-0000-0000-0000A3010000}"/>
    <cellStyle name="Título 3 2 3" xfId="414" xr:uid="{00000000-0005-0000-0000-0000A4010000}"/>
    <cellStyle name="Título 3 3" xfId="415" xr:uid="{00000000-0005-0000-0000-0000A5010000}"/>
    <cellStyle name="Título 4 2" xfId="416" xr:uid="{00000000-0005-0000-0000-0000A6010000}"/>
    <cellStyle name="Título 4 2 2" xfId="417" xr:uid="{00000000-0005-0000-0000-0000A7010000}"/>
    <cellStyle name="Título 4 2 2 2" xfId="418" xr:uid="{00000000-0005-0000-0000-0000A8010000}"/>
    <cellStyle name="Título 4 2 3" xfId="419" xr:uid="{00000000-0005-0000-0000-0000A9010000}"/>
    <cellStyle name="Título 4 3" xfId="420" xr:uid="{00000000-0005-0000-0000-0000AA010000}"/>
    <cellStyle name="Título 5" xfId="421" xr:uid="{00000000-0005-0000-0000-0000AB010000}"/>
    <cellStyle name="Título 5 2" xfId="422" xr:uid="{00000000-0005-0000-0000-0000AC010000}"/>
    <cellStyle name="Título 5 2 2" xfId="423" xr:uid="{00000000-0005-0000-0000-0000AD010000}"/>
    <cellStyle name="Título 6" xfId="424" xr:uid="{00000000-0005-0000-0000-0000AE010000}"/>
    <cellStyle name="Total 2" xfId="377" xr:uid="{00000000-0005-0000-0000-00007F010000}"/>
    <cellStyle name="Total 2 2" xfId="378" xr:uid="{00000000-0005-0000-0000-000080010000}"/>
    <cellStyle name="Total 2 2 2" xfId="379" xr:uid="{00000000-0005-0000-0000-000081010000}"/>
    <cellStyle name="Total 2 2 2 2" xfId="380" xr:uid="{00000000-0005-0000-0000-000082010000}"/>
    <cellStyle name="Total 2 2 3" xfId="381" xr:uid="{00000000-0005-0000-0000-000083010000}"/>
    <cellStyle name="Total 2 2 3 2" xfId="382" xr:uid="{00000000-0005-0000-0000-000084010000}"/>
    <cellStyle name="Total 2 2 4" xfId="383" xr:uid="{00000000-0005-0000-0000-000085010000}"/>
    <cellStyle name="Total 2 2 5" xfId="384" xr:uid="{00000000-0005-0000-0000-000086010000}"/>
    <cellStyle name="Total 2 2 6" xfId="385" xr:uid="{00000000-0005-0000-0000-000087010000}"/>
    <cellStyle name="Total 2 2 7" xfId="386" xr:uid="{00000000-0005-0000-0000-000088010000}"/>
    <cellStyle name="Total 2 3" xfId="387" xr:uid="{00000000-0005-0000-0000-000089010000}"/>
    <cellStyle name="Total 2 3 2" xfId="388" xr:uid="{00000000-0005-0000-0000-00008A010000}"/>
    <cellStyle name="Total 2 4" xfId="389" xr:uid="{00000000-0005-0000-0000-00008B010000}"/>
    <cellStyle name="Total 2 4 2" xfId="390" xr:uid="{00000000-0005-0000-0000-00008C010000}"/>
    <cellStyle name="Total 2 5" xfId="391" xr:uid="{00000000-0005-0000-0000-00008D010000}"/>
    <cellStyle name="Total 2 6" xfId="392" xr:uid="{00000000-0005-0000-0000-00008E010000}"/>
    <cellStyle name="Total 2 7" xfId="393" xr:uid="{00000000-0005-0000-0000-00008F010000}"/>
    <cellStyle name="Total 2 8" xfId="394" xr:uid="{00000000-0005-0000-0000-000090010000}"/>
    <cellStyle name="Total 3" xfId="395" xr:uid="{00000000-0005-0000-0000-000091010000}"/>
    <cellStyle name="Total 3 2" xfId="396" xr:uid="{00000000-0005-0000-0000-000092010000}"/>
    <cellStyle name="Total 3 3" xfId="397" xr:uid="{00000000-0005-0000-0000-000093010000}"/>
    <cellStyle name="Total 4" xfId="398" xr:uid="{00000000-0005-0000-0000-000094010000}"/>
    <cellStyle name="Total 5" xfId="399" xr:uid="{00000000-0005-0000-0000-000095010000}"/>
    <cellStyle name="Vírgula 2" xfId="425" xr:uid="{00000000-0005-0000-0000-0000AF010000}"/>
    <cellStyle name="Vírgula 2 2" xfId="426" xr:uid="{00000000-0005-0000-0000-0000B0010000}"/>
    <cellStyle name="Vírgula 2 2 2" xfId="427" xr:uid="{00000000-0005-0000-0000-0000B1010000}"/>
    <cellStyle name="Vírgula 2 2 2 2" xfId="428" xr:uid="{00000000-0005-0000-0000-0000B2010000}"/>
    <cellStyle name="Vírgula 2 2 2 2 2" xfId="429" xr:uid="{00000000-0005-0000-0000-0000B3010000}"/>
    <cellStyle name="Vírgula 2 2 2 3" xfId="430" xr:uid="{00000000-0005-0000-0000-0000B4010000}"/>
    <cellStyle name="Vírgula 2 2 2 4" xfId="431" xr:uid="{00000000-0005-0000-0000-0000B5010000}"/>
    <cellStyle name="Vírgula 2 2 3" xfId="432" xr:uid="{00000000-0005-0000-0000-0000B6010000}"/>
    <cellStyle name="Vírgula 2 3" xfId="433" xr:uid="{00000000-0005-0000-0000-0000B7010000}"/>
    <cellStyle name="Vírgula 2 3 2" xfId="434" xr:uid="{00000000-0005-0000-0000-0000B8010000}"/>
    <cellStyle name="Vírgula 2 3 2 2" xfId="435" xr:uid="{00000000-0005-0000-0000-0000B9010000}"/>
    <cellStyle name="Vírgula 2 3 2 3" xfId="436" xr:uid="{00000000-0005-0000-0000-0000BA010000}"/>
    <cellStyle name="Vírgula 2 3 3" xfId="437" xr:uid="{00000000-0005-0000-0000-0000BB010000}"/>
    <cellStyle name="Vírgula 2 3 4" xfId="438" xr:uid="{00000000-0005-0000-0000-0000BC010000}"/>
    <cellStyle name="Vírgula 2 4" xfId="439" xr:uid="{00000000-0005-0000-0000-0000BD010000}"/>
    <cellStyle name="Vírgula 2 4 2" xfId="440" xr:uid="{00000000-0005-0000-0000-0000BE010000}"/>
    <cellStyle name="Vírgula 2 4 2 2" xfId="441" xr:uid="{00000000-0005-0000-0000-0000BF010000}"/>
    <cellStyle name="Vírgula 2 4 2 2 2" xfId="442" xr:uid="{00000000-0005-0000-0000-0000C0010000}"/>
    <cellStyle name="Vírgula 2 4 2 3" xfId="443" xr:uid="{00000000-0005-0000-0000-0000C1010000}"/>
    <cellStyle name="Vírgula 2 4 3" xfId="444" xr:uid="{00000000-0005-0000-0000-0000C2010000}"/>
    <cellStyle name="Vírgula 2 5" xfId="445" xr:uid="{00000000-0005-0000-0000-0000C3010000}"/>
    <cellStyle name="Vírgula 2 5 2" xfId="446" xr:uid="{00000000-0005-0000-0000-0000C4010000}"/>
    <cellStyle name="Vírgula 2 5 3" xfId="447" xr:uid="{00000000-0005-0000-0000-0000C5010000}"/>
    <cellStyle name="Vírgula 2 6" xfId="448" xr:uid="{00000000-0005-0000-0000-0000C6010000}"/>
    <cellStyle name="Vírgula 2 7" xfId="449" xr:uid="{00000000-0005-0000-0000-0000C7010000}"/>
    <cellStyle name="Vírgula 2 8" xfId="450" xr:uid="{00000000-0005-0000-0000-0000C8010000}"/>
    <cellStyle name="Vírgula 3" xfId="451" xr:uid="{00000000-0005-0000-0000-0000C9010000}"/>
    <cellStyle name="Vírgula 3 2" xfId="452" xr:uid="{00000000-0005-0000-0000-0000CA010000}"/>
    <cellStyle name="Vírgula 3 3" xfId="453" xr:uid="{00000000-0005-0000-0000-0000CB010000}"/>
    <cellStyle name="Vírgula 4" xfId="454" xr:uid="{00000000-0005-0000-0000-0000CC010000}"/>
    <cellStyle name="Vírgula 4 2" xfId="455" xr:uid="{00000000-0005-0000-0000-0000CD010000}"/>
    <cellStyle name="Vírgula 4 2 2" xfId="456" xr:uid="{00000000-0005-0000-0000-0000CE010000}"/>
    <cellStyle name="Vírgula 4 3" xfId="457" xr:uid="{00000000-0005-0000-0000-0000CF010000}"/>
    <cellStyle name="Vírgula 5" xfId="458" xr:uid="{00000000-0005-0000-0000-0000D0010000}"/>
    <cellStyle name="Vírgula 5 2" xfId="459" xr:uid="{00000000-0005-0000-0000-0000D101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CCCC"/>
      <rgbColor rgb="FFBDD7EE"/>
      <rgbColor rgb="FF800000"/>
      <rgbColor rgb="FF008000"/>
      <rgbColor rgb="FF000080"/>
      <rgbColor rgb="FFED7D31"/>
      <rgbColor rgb="FF800080"/>
      <rgbColor rgb="FF00B050"/>
      <rgbColor rgb="FFC0C0C0"/>
      <rgbColor rgb="FF808080"/>
      <rgbColor rgb="FF9DC3E6"/>
      <rgbColor rgb="FFFF9999"/>
      <rgbColor rgb="FFFFFFCC"/>
      <rgbColor rgb="FFCCFFFF"/>
      <rgbColor rgb="FFFBE5D6"/>
      <rgbColor rgb="FFFF8080"/>
      <rgbColor rgb="FF0066CC"/>
      <rgbColor rgb="FFCCCCFF"/>
      <rgbColor rgb="FF000080"/>
      <rgbColor rgb="FFF7D1D5"/>
      <rgbColor rgb="FFFFC000"/>
      <rgbColor rgb="FFDAE3F3"/>
      <rgbColor rgb="FFFFD7D7"/>
      <rgbColor rgb="FF800000"/>
      <rgbColor rgb="FFDEE6EF"/>
      <rgbColor rgb="FF0000FF"/>
      <rgbColor rgb="FFB4C7E7"/>
      <rgbColor rgb="FFDEEBF7"/>
      <rgbColor rgb="FFCCFFCC"/>
      <rgbColor rgb="FFFFFF99"/>
      <rgbColor rgb="FF99CCFF"/>
      <rgbColor rgb="FFFF99CC"/>
      <rgbColor rgb="FFCC99FF"/>
      <rgbColor rgb="FFFFCC99"/>
      <rgbColor rgb="FFD9D9D9"/>
      <rgbColor rgb="FF33CCCC"/>
      <rgbColor rgb="FFBFBFBF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E7E6E6"/>
      <rgbColor rgb="FF993300"/>
      <rgbColor rgb="FFF4B18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171360</xdr:colOff>
      <xdr:row>0</xdr:row>
      <xdr:rowOff>123840</xdr:rowOff>
    </xdr:from>
    <xdr:to>
      <xdr:col>6</xdr:col>
      <xdr:colOff>389520</xdr:colOff>
      <xdr:row>4</xdr:row>
      <xdr:rowOff>1080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66160" y="123840"/>
          <a:ext cx="5423760" cy="639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I37"/>
  <sheetViews>
    <sheetView tabSelected="1" view="pageBreakPreview" zoomScaleNormal="65" workbookViewId="0">
      <selection activeCell="T21" sqref="T21"/>
    </sheetView>
  </sheetViews>
  <sheetFormatPr defaultColWidth="8.7109375" defaultRowHeight="15" customHeight="1"/>
  <cols>
    <col min="2" max="2" width="1.140625" customWidth="1"/>
    <col min="3" max="3" width="18.5703125" customWidth="1"/>
    <col min="4" max="4" width="17" customWidth="1"/>
    <col min="5" max="5" width="22.28515625" customWidth="1"/>
    <col min="6" max="6" width="16" customWidth="1"/>
    <col min="7" max="7" width="12" customWidth="1"/>
    <col min="8" max="8" width="11" customWidth="1"/>
    <col min="9" max="9" width="21.140625" customWidth="1"/>
  </cols>
  <sheetData>
    <row r="1" spans="3:9">
      <c r="C1" s="1"/>
      <c r="D1" s="2"/>
      <c r="E1" s="2"/>
      <c r="F1" s="2"/>
      <c r="G1" s="2"/>
      <c r="H1" s="2"/>
      <c r="I1" s="3"/>
    </row>
    <row r="2" spans="3:9">
      <c r="C2" s="1"/>
      <c r="D2" s="2"/>
      <c r="E2" s="2"/>
      <c r="F2" s="2"/>
      <c r="G2" s="2"/>
      <c r="H2" s="2"/>
      <c r="I2" s="3"/>
    </row>
    <row r="3" spans="3:9">
      <c r="C3" s="1"/>
      <c r="D3" s="2"/>
      <c r="E3" s="2"/>
      <c r="F3" s="2"/>
      <c r="G3" s="2"/>
      <c r="H3" s="2"/>
      <c r="I3" s="3"/>
    </row>
    <row r="4" spans="3:9">
      <c r="C4" s="4"/>
      <c r="D4" s="2"/>
      <c r="E4" s="2"/>
      <c r="F4" s="2"/>
      <c r="G4" s="2"/>
      <c r="H4" s="2"/>
      <c r="I4" s="5"/>
    </row>
    <row r="5" spans="3:9">
      <c r="C5" s="36"/>
      <c r="D5" s="36"/>
      <c r="E5" s="36"/>
      <c r="F5" s="36"/>
      <c r="G5" s="36"/>
      <c r="H5" s="36"/>
      <c r="I5" s="6">
        <v>46191</v>
      </c>
    </row>
    <row r="6" spans="3:9" ht="36" customHeight="1">
      <c r="C6" s="7" t="s">
        <v>0</v>
      </c>
      <c r="D6" s="37" t="s">
        <v>1</v>
      </c>
      <c r="E6" s="37"/>
      <c r="F6" s="37"/>
      <c r="G6" s="37"/>
      <c r="H6" s="37"/>
      <c r="I6" s="37"/>
    </row>
    <row r="7" spans="3:9" ht="29.25" customHeight="1">
      <c r="C7" s="7" t="s">
        <v>2</v>
      </c>
      <c r="D7" s="37" t="s">
        <v>3</v>
      </c>
      <c r="E7" s="37"/>
      <c r="F7" s="37"/>
      <c r="G7" s="37"/>
      <c r="H7" s="37"/>
      <c r="I7" s="37"/>
    </row>
    <row r="8" spans="3:9" ht="15.75">
      <c r="C8" s="36"/>
      <c r="D8" s="36"/>
      <c r="E8" s="36"/>
      <c r="F8" s="36"/>
      <c r="G8" s="8" t="s">
        <v>4</v>
      </c>
      <c r="H8" s="9">
        <f>G23</f>
        <v>0.22500000000000001</v>
      </c>
      <c r="I8" s="10"/>
    </row>
    <row r="9" spans="3:9" ht="15.75">
      <c r="C9" s="38"/>
      <c r="D9" s="38"/>
      <c r="E9" s="38"/>
      <c r="F9" s="38"/>
      <c r="G9" s="38"/>
      <c r="H9" s="38"/>
      <c r="I9" s="38"/>
    </row>
    <row r="10" spans="3:9" ht="15.75">
      <c r="C10" s="34" t="s">
        <v>8</v>
      </c>
      <c r="D10" s="34"/>
      <c r="E10" s="34"/>
      <c r="F10" s="34"/>
      <c r="G10" s="34"/>
      <c r="H10" s="34"/>
      <c r="I10" s="34"/>
    </row>
    <row r="11" spans="3:9">
      <c r="C11" s="35" t="s">
        <v>9</v>
      </c>
      <c r="D11" s="35"/>
      <c r="E11" s="35"/>
      <c r="F11" s="35"/>
      <c r="G11" s="35"/>
      <c r="H11" s="35"/>
      <c r="I11" s="35"/>
    </row>
    <row r="12" spans="3:9" ht="15.75">
      <c r="C12" s="11" t="s">
        <v>10</v>
      </c>
      <c r="D12" s="12" t="s">
        <v>11</v>
      </c>
      <c r="E12" s="13">
        <v>0.01</v>
      </c>
      <c r="F12" s="14"/>
      <c r="G12" s="33"/>
      <c r="H12" s="33"/>
      <c r="I12" s="33"/>
    </row>
    <row r="13" spans="3:9" ht="15.75">
      <c r="C13" s="11" t="s">
        <v>12</v>
      </c>
      <c r="D13" s="12" t="s">
        <v>13</v>
      </c>
      <c r="E13" s="13">
        <v>1.2699999999999999E-2</v>
      </c>
      <c r="F13" s="14"/>
      <c r="G13" s="33"/>
      <c r="H13" s="33"/>
      <c r="I13" s="33"/>
    </row>
    <row r="14" spans="3:9" ht="15.75">
      <c r="C14" s="11" t="s">
        <v>14</v>
      </c>
      <c r="D14" s="12" t="s">
        <v>15</v>
      </c>
      <c r="E14" s="13">
        <v>0.03</v>
      </c>
      <c r="F14" s="14"/>
      <c r="G14" s="33"/>
      <c r="H14" s="33"/>
      <c r="I14" s="33"/>
    </row>
    <row r="15" spans="3:9" ht="15.75">
      <c r="C15" s="11" t="s">
        <v>16</v>
      </c>
      <c r="D15" s="12" t="s">
        <v>17</v>
      </c>
      <c r="E15" s="13">
        <v>1.3899999999999999E-2</v>
      </c>
      <c r="F15" s="14"/>
      <c r="G15" s="33"/>
      <c r="H15" s="33"/>
      <c r="I15" s="33"/>
    </row>
    <row r="16" spans="3:9" ht="15.75">
      <c r="C16" s="11" t="s">
        <v>18</v>
      </c>
      <c r="D16" s="15" t="s">
        <v>19</v>
      </c>
      <c r="E16" s="13">
        <v>6.5699999999999995E-2</v>
      </c>
      <c r="F16" s="14"/>
      <c r="G16" s="27"/>
      <c r="H16" s="27"/>
      <c r="I16" s="27"/>
    </row>
    <row r="17" spans="3:9" ht="15.75">
      <c r="C17" s="11" t="s">
        <v>20</v>
      </c>
      <c r="D17" s="15" t="s">
        <v>21</v>
      </c>
      <c r="E17" s="13">
        <v>0.03</v>
      </c>
      <c r="F17" s="14"/>
      <c r="G17" s="27"/>
      <c r="H17" s="27"/>
      <c r="I17" s="27"/>
    </row>
    <row r="18" spans="3:9" ht="15.75">
      <c r="C18" s="11" t="s">
        <v>22</v>
      </c>
      <c r="D18" s="15" t="s">
        <v>7</v>
      </c>
      <c r="E18" s="13">
        <v>6.4999999999999997E-3</v>
      </c>
      <c r="F18" s="14"/>
      <c r="G18" s="27"/>
      <c r="H18" s="27"/>
      <c r="I18" s="27"/>
    </row>
    <row r="19" spans="3:9" ht="15.75">
      <c r="C19" s="16" t="s">
        <v>23</v>
      </c>
      <c r="D19" s="15" t="s">
        <v>24</v>
      </c>
      <c r="E19" s="13">
        <v>3.5000000000000003E-2</v>
      </c>
      <c r="F19" s="14"/>
      <c r="G19" s="27"/>
      <c r="H19" s="27"/>
      <c r="I19" s="27"/>
    </row>
    <row r="20" spans="3:9" ht="15.75">
      <c r="C20" s="17" t="s">
        <v>25</v>
      </c>
      <c r="D20" s="18" t="s">
        <v>26</v>
      </c>
      <c r="E20" s="13">
        <v>0</v>
      </c>
      <c r="F20" s="13"/>
      <c r="G20" s="27"/>
      <c r="H20" s="27"/>
      <c r="I20" s="27"/>
    </row>
    <row r="21" spans="3:9" ht="15.75">
      <c r="C21" s="28" t="s">
        <v>27</v>
      </c>
      <c r="D21" s="28"/>
      <c r="E21" s="28"/>
      <c r="F21" s="28"/>
      <c r="G21" s="28"/>
      <c r="H21" s="28"/>
      <c r="I21" s="28"/>
    </row>
    <row r="22" spans="3:9" ht="15.75">
      <c r="C22" s="29"/>
      <c r="D22" s="29"/>
      <c r="E22" s="29"/>
      <c r="F22" s="29"/>
      <c r="G22" s="30"/>
      <c r="H22" s="30"/>
      <c r="I22" s="30"/>
    </row>
    <row r="23" spans="3:9" ht="15.75">
      <c r="C23" s="31" t="s">
        <v>28</v>
      </c>
      <c r="D23" s="31"/>
      <c r="E23" s="31"/>
      <c r="F23" s="31"/>
      <c r="G23" s="32">
        <f>ROUND((((1+E12+E13+E14)*(1+E15)*(1+E16)/(1-(E17+E18+E19+E20)))-1),4)</f>
        <v>0.22500000000000001</v>
      </c>
      <c r="H23" s="32"/>
      <c r="I23" s="32"/>
    </row>
    <row r="24" spans="3:9" ht="15.75">
      <c r="C24" s="19"/>
      <c r="D24" s="19"/>
      <c r="E24" s="19"/>
      <c r="F24" s="19"/>
      <c r="G24" s="19"/>
      <c r="H24" s="19"/>
      <c r="I24" s="19"/>
    </row>
    <row r="25" spans="3:9" ht="15.75">
      <c r="C25" s="19"/>
      <c r="D25" s="19"/>
      <c r="E25" s="19"/>
      <c r="F25" s="19"/>
      <c r="G25" s="19"/>
      <c r="H25" s="19"/>
      <c r="I25" s="19"/>
    </row>
    <row r="26" spans="3:9" ht="15" customHeight="1">
      <c r="C26" s="22" t="s">
        <v>29</v>
      </c>
      <c r="D26" s="22"/>
      <c r="E26" s="22"/>
      <c r="F26" s="22"/>
      <c r="G26" s="22"/>
      <c r="H26" s="22"/>
      <c r="I26" s="22"/>
    </row>
    <row r="27" spans="3:9">
      <c r="C27" s="22"/>
      <c r="D27" s="22"/>
      <c r="E27" s="22"/>
      <c r="F27" s="22"/>
      <c r="G27" s="22"/>
      <c r="H27" s="22"/>
      <c r="I27" s="22"/>
    </row>
    <row r="28" spans="3:9" ht="33.75" customHeight="1">
      <c r="C28" s="22"/>
      <c r="D28" s="22"/>
      <c r="E28" s="22"/>
      <c r="F28" s="22"/>
      <c r="G28" s="22"/>
      <c r="H28" s="22"/>
      <c r="I28" s="22"/>
    </row>
    <row r="29" spans="3:9" ht="15.75">
      <c r="C29" s="19"/>
      <c r="D29" s="19"/>
      <c r="E29" s="19"/>
      <c r="F29" s="19"/>
      <c r="G29" s="19"/>
      <c r="H29" s="19"/>
      <c r="I29" s="19"/>
    </row>
    <row r="30" spans="3:9" ht="15.75">
      <c r="C30" s="23" t="s">
        <v>30</v>
      </c>
      <c r="D30" s="23"/>
      <c r="E30" s="23"/>
      <c r="F30" s="23"/>
      <c r="G30" s="23"/>
      <c r="H30" s="23"/>
      <c r="I30" s="23"/>
    </row>
    <row r="31" spans="3:9" ht="15.75">
      <c r="C31" s="24" t="s">
        <v>31</v>
      </c>
      <c r="D31" s="24"/>
      <c r="E31" s="24"/>
      <c r="F31" s="24"/>
      <c r="G31" s="24"/>
      <c r="H31" s="24"/>
      <c r="I31" s="24"/>
    </row>
    <row r="32" spans="3:9" ht="15.75">
      <c r="C32" s="25" t="s">
        <v>32</v>
      </c>
      <c r="D32" s="25"/>
      <c r="E32" s="25"/>
      <c r="F32" s="25"/>
      <c r="G32" s="25"/>
      <c r="H32" s="25"/>
      <c r="I32" s="25"/>
    </row>
    <row r="33" spans="3:9">
      <c r="C33" s="2"/>
      <c r="D33" s="2"/>
      <c r="E33" s="2"/>
      <c r="F33" s="2"/>
      <c r="G33" s="2"/>
      <c r="H33" s="2"/>
      <c r="I33" s="2"/>
    </row>
    <row r="34" spans="3:9">
      <c r="C34" s="2"/>
      <c r="D34" s="2"/>
      <c r="E34" s="2"/>
      <c r="F34" s="2"/>
      <c r="G34" s="2"/>
      <c r="H34" s="2"/>
      <c r="I34" s="2"/>
    </row>
    <row r="35" spans="3:9" ht="15.75">
      <c r="C35" s="26" t="s">
        <v>5</v>
      </c>
      <c r="D35" s="26"/>
      <c r="E35" s="26"/>
      <c r="F35" s="26" t="s">
        <v>6</v>
      </c>
      <c r="G35" s="26"/>
      <c r="H35" s="26"/>
      <c r="I35" s="26"/>
    </row>
    <row r="36" spans="3:9" ht="15" customHeight="1">
      <c r="C36" s="20" t="s">
        <v>33</v>
      </c>
      <c r="D36" s="20"/>
      <c r="E36" s="20"/>
      <c r="F36" s="21" t="s">
        <v>34</v>
      </c>
      <c r="G36" s="21"/>
      <c r="H36" s="21"/>
      <c r="I36" s="21"/>
    </row>
    <row r="37" spans="3:9">
      <c r="C37" s="20"/>
      <c r="D37" s="20"/>
      <c r="E37" s="20"/>
      <c r="F37" s="21"/>
      <c r="G37" s="21"/>
      <c r="H37" s="21"/>
      <c r="I37" s="21"/>
    </row>
  </sheetData>
  <mergeCells count="29">
    <mergeCell ref="C5:H5"/>
    <mergeCell ref="D6:I6"/>
    <mergeCell ref="D7:I7"/>
    <mergeCell ref="C8:F8"/>
    <mergeCell ref="C9:I9"/>
    <mergeCell ref="C10:I10"/>
    <mergeCell ref="C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C21:I21"/>
    <mergeCell ref="C22:F22"/>
    <mergeCell ref="G22:I22"/>
    <mergeCell ref="C23:F23"/>
    <mergeCell ref="G23:I23"/>
    <mergeCell ref="C36:E37"/>
    <mergeCell ref="F36:I37"/>
    <mergeCell ref="C26:I28"/>
    <mergeCell ref="C30:I30"/>
    <mergeCell ref="C31:I31"/>
    <mergeCell ref="C32:I32"/>
    <mergeCell ref="C35:E35"/>
    <mergeCell ref="F35:I35"/>
  </mergeCells>
  <printOptions headings="1" gridLines="1"/>
  <pageMargins left="0.51180555555555596" right="0.51180555555555596" top="0.78749999999999998" bottom="0.78749999999999998" header="0.511811023622047" footer="0.511811023622047"/>
  <pageSetup paperSize="9" scale="7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 BDI</vt:lpstr>
      <vt:lpstr>' BDI'!Area_de_impressao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MATHEUS FERREIRA</dc:creator>
  <dc:description/>
  <cp:lastModifiedBy>ALEXANDRE KOPPERSCHMIDT PIGNATON</cp:lastModifiedBy>
  <cp:revision>12</cp:revision>
  <cp:lastPrinted>2026-06-18T10:55:31Z</cp:lastPrinted>
  <dcterms:created xsi:type="dcterms:W3CDTF">2020-07-07T20:21:29Z</dcterms:created>
  <dcterms:modified xsi:type="dcterms:W3CDTF">2026-07-16T14:31:14Z</dcterms:modified>
  <dc:language>pt-BR</dc:language>
</cp:coreProperties>
</file>